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159760C-9330-4A1A-B970-8450E1DF221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6">'hamematakan '!$A$1:$K$27</definedName>
    <definedName name="_xlnm.Print_Area" localSheetId="7">'havelvac '!$A$1:$E$26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H9" i="24"/>
  <c r="H10" i="24"/>
  <c r="H11" i="24"/>
  <c r="H12" i="24"/>
  <c r="H13" i="24"/>
  <c r="K13" i="24" s="1"/>
  <c r="H14" i="24"/>
  <c r="K14" i="24" s="1"/>
  <c r="H15" i="24"/>
  <c r="K15" i="24" s="1"/>
  <c r="H16" i="24"/>
  <c r="K16" i="24" s="1"/>
  <c r="H17" i="24"/>
  <c r="K17" i="24" s="1"/>
  <c r="K9" i="24"/>
  <c r="K10" i="24"/>
  <c r="K11" i="24"/>
  <c r="K12" i="24"/>
  <c r="K8" i="24"/>
  <c r="C22" i="25" l="1"/>
  <c r="E21" i="25"/>
  <c r="E22" i="25" s="1"/>
  <c r="E20" i="25"/>
  <c r="E19" i="25"/>
  <c r="E18" i="25"/>
  <c r="E17" i="25"/>
  <c r="E16" i="25"/>
  <c r="E15" i="25"/>
  <c r="E14" i="25"/>
  <c r="E13" i="25"/>
  <c r="E12" i="25"/>
  <c r="I11" i="11" l="1"/>
  <c r="F18" i="24"/>
  <c r="C18" i="24"/>
  <c r="I17" i="24"/>
  <c r="E17" i="24"/>
  <c r="I16" i="24"/>
  <c r="E16" i="24"/>
  <c r="I15" i="24"/>
  <c r="E15" i="24"/>
  <c r="I14" i="24"/>
  <c r="E14" i="24"/>
  <c r="I13" i="24"/>
  <c r="E13" i="24"/>
  <c r="I12" i="24"/>
  <c r="E12" i="24"/>
  <c r="I11" i="24"/>
  <c r="E11" i="24"/>
  <c r="I10" i="24"/>
  <c r="E10" i="24"/>
  <c r="I9" i="24"/>
  <c r="E9" i="24"/>
  <c r="I8" i="24"/>
  <c r="H8" i="24"/>
  <c r="E8" i="24"/>
  <c r="G11" i="11"/>
  <c r="J16" i="24" l="1"/>
  <c r="I18" i="24"/>
  <c r="J9" i="24"/>
  <c r="E18" i="24"/>
  <c r="H18" i="24"/>
  <c r="J11" i="24"/>
  <c r="J14" i="24"/>
  <c r="J12" i="24"/>
  <c r="J17" i="24"/>
  <c r="J10" i="24"/>
  <c r="J15" i="24"/>
  <c r="J8" i="24"/>
  <c r="J13" i="24"/>
  <c r="G19" i="22"/>
  <c r="F19" i="22"/>
  <c r="D17" i="22"/>
  <c r="D18" i="22"/>
  <c r="M7" i="11"/>
  <c r="M8" i="11"/>
  <c r="B23" i="7"/>
  <c r="F88" i="7"/>
  <c r="F86" i="7"/>
  <c r="F51" i="7"/>
  <c r="F52" i="7"/>
  <c r="F53" i="7"/>
  <c r="F54" i="7"/>
  <c r="F55" i="7"/>
  <c r="F56" i="7"/>
  <c r="F57" i="7"/>
  <c r="F58" i="7"/>
  <c r="F59" i="7"/>
  <c r="F60" i="7"/>
  <c r="F61" i="7"/>
  <c r="F31" i="7"/>
  <c r="F32" i="7"/>
  <c r="F33" i="7"/>
  <c r="F37" i="7"/>
  <c r="F38" i="7"/>
  <c r="F39" i="7"/>
  <c r="F40" i="7"/>
  <c r="F41" i="7"/>
  <c r="F42" i="7"/>
  <c r="F43" i="7"/>
  <c r="F44" i="7"/>
  <c r="F45" i="7"/>
  <c r="F46" i="7"/>
  <c r="F47" i="7"/>
  <c r="F48" i="7"/>
  <c r="F50" i="7"/>
  <c r="B24" i="7"/>
  <c r="F20" i="7"/>
  <c r="A8" i="7"/>
  <c r="K18" i="24" l="1"/>
  <c r="M9" i="1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2" i="7"/>
  <c r="D62" i="7"/>
  <c r="E62" i="7"/>
  <c r="C69" i="7"/>
  <c r="D69" i="7"/>
  <c r="E69" i="7"/>
  <c r="C77" i="7"/>
  <c r="D77" i="7"/>
  <c r="E77" i="7"/>
  <c r="C81" i="7"/>
  <c r="D81" i="7"/>
  <c r="E81" i="7"/>
  <c r="D68" i="7" l="1"/>
  <c r="C68" i="7"/>
  <c r="E68" i="7"/>
  <c r="C14" i="7"/>
  <c r="D14" i="7"/>
  <c r="E14" i="7"/>
  <c r="C29" i="7"/>
  <c r="C28" i="7" s="1"/>
  <c r="D29" i="7"/>
  <c r="D28" i="7" s="1"/>
  <c r="E29" i="7"/>
  <c r="E28" i="7" l="1"/>
  <c r="E84" i="7" s="1"/>
  <c r="C84" i="7"/>
  <c r="D84" i="7"/>
  <c r="H8" i="22"/>
  <c r="H19" i="22" s="1"/>
  <c r="I19" i="22" s="1"/>
  <c r="D13" i="19" s="1"/>
  <c r="F15" i="7" s="1"/>
  <c r="C19" i="22" l="1"/>
  <c r="G1" i="7" l="1"/>
  <c r="D35" i="19"/>
  <c r="D36" i="19"/>
  <c r="D34" i="19"/>
  <c r="F34" i="19" s="1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7" i="7"/>
  <c r="F69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8" i="7"/>
  <c r="A79" i="7" s="1"/>
  <c r="A80" i="7" s="1"/>
  <c r="A70" i="7"/>
  <c r="A71" i="7" s="1"/>
  <c r="A72" i="7" s="1"/>
  <c r="A74" i="7" s="1"/>
  <c r="A75" i="7" s="1"/>
  <c r="A76" i="7" s="1"/>
  <c r="A34" i="7"/>
  <c r="A35" i="7" s="1"/>
  <c r="A36" i="7" s="1"/>
  <c r="A37" i="7" s="1"/>
  <c r="A38" i="7" s="1"/>
  <c r="A31" i="7"/>
  <c r="A32" i="7" s="1"/>
  <c r="A33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F30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E21" i="10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7" i="7" s="1"/>
  <c r="A22" i="19"/>
  <c r="A23" i="19" s="1"/>
  <c r="A43" i="19"/>
  <c r="A40" i="7"/>
  <c r="C62" i="10"/>
  <c r="C22" i="10" s="1"/>
  <c r="C78" i="10" s="1"/>
  <c r="C18" i="9"/>
  <c r="D34" i="9"/>
  <c r="D6" i="10" l="1"/>
  <c r="F13" i="7" s="1"/>
  <c r="A42" i="7"/>
  <c r="A43" i="7" s="1"/>
  <c r="A44" i="7" s="1"/>
  <c r="A45" i="7" s="1"/>
  <c r="A48" i="7" s="1"/>
  <c r="A49" i="7" s="1"/>
  <c r="A50" i="7" s="1"/>
  <c r="A54" i="7" s="1"/>
  <c r="A55" i="7" s="1"/>
  <c r="A56" i="7" s="1"/>
  <c r="A46" i="19"/>
  <c r="A47" i="19" s="1"/>
  <c r="A48" i="19" s="1"/>
  <c r="A51" i="19" s="1"/>
  <c r="A52" i="19" s="1"/>
  <c r="A53" i="19" s="1"/>
  <c r="A55" i="19" s="1"/>
  <c r="A56" i="19" s="1"/>
  <c r="A57" i="19" s="1"/>
  <c r="A58" i="19" s="1"/>
  <c r="A59" i="19" s="1"/>
  <c r="A27" i="19"/>
  <c r="A28" i="19" s="1"/>
  <c r="A29" i="19" s="1"/>
  <c r="A25" i="19"/>
  <c r="A61" i="19" l="1"/>
  <c r="A62" i="19" s="1"/>
  <c r="A63" i="19" s="1"/>
  <c r="A64" i="19" s="1"/>
  <c r="A59" i="7"/>
  <c r="F62" i="7"/>
  <c r="A60" i="7" l="1"/>
  <c r="A61" i="7" s="1"/>
  <c r="A62" i="7" s="1"/>
  <c r="A66" i="19"/>
  <c r="A67" i="19"/>
  <c r="A68" i="19" s="1"/>
  <c r="J32" i="23"/>
  <c r="J30" i="23"/>
  <c r="A63" i="7" l="1"/>
  <c r="A64" i="7" s="1"/>
  <c r="A65" i="7" s="1"/>
  <c r="A67" i="7"/>
  <c r="F5" i="7"/>
  <c r="F4" i="7"/>
  <c r="B11" i="9" l="1"/>
  <c r="B18" i="7"/>
  <c r="B11" i="10" s="1"/>
  <c r="B28" i="9" l="1"/>
  <c r="B33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4" i="7" s="1"/>
  <c r="D38" i="19"/>
  <c r="M26" i="23"/>
  <c r="M28" i="23" s="1"/>
  <c r="O19" i="23"/>
  <c r="O20" i="23" s="1"/>
  <c r="N19" i="23"/>
  <c r="N20" i="23" s="1"/>
  <c r="D14" i="19" s="1"/>
  <c r="D30" i="9" l="1"/>
  <c r="F35" i="7"/>
  <c r="D52" i="19"/>
  <c r="O27" i="23"/>
  <c r="D39" i="19" s="1"/>
  <c r="M27" i="23"/>
  <c r="F36" i="7" s="1"/>
  <c r="D44" i="9" l="1"/>
  <c r="F49" i="7"/>
  <c r="D13" i="10"/>
  <c r="E13" i="10" s="1"/>
  <c r="D31" i="9"/>
  <c r="D8" i="9"/>
  <c r="E8" i="9" s="1"/>
  <c r="B8" i="9"/>
  <c r="D53" i="10" l="1"/>
  <c r="F91" i="7" l="1"/>
  <c r="B91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s="1"/>
  <c r="H13" i="7" l="1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1" i="7"/>
  <c r="D35" i="9" l="1"/>
  <c r="D26" i="9"/>
  <c r="D27" i="9"/>
  <c r="D20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8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29" i="7" l="1"/>
  <c r="F28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4" i="7" l="1"/>
</calcChain>
</file>

<file path=xl/sharedStrings.xml><?xml version="1.0" encoding="utf-8"?>
<sst xmlns="http://schemas.openxmlformats.org/spreadsheetml/2006/main" count="660" uniqueCount="316">
  <si>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</si>
  <si>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</si>
  <si>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</si>
  <si>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</si>
  <si>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</si>
  <si>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</si>
  <si>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</si>
  <si>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</si>
  <si>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</si>
  <si>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</si>
  <si>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</si>
  <si>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</si>
  <si>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</si>
  <si>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</si>
  <si>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</si>
  <si>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</si>
  <si>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</si>
  <si>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</si>
  <si>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</si>
  <si>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</si>
  <si>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</si>
  <si>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</si>
  <si>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</si>
  <si>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</si>
  <si>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</si>
  <si>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</si>
  <si>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</si>
  <si>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</si>
  <si>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</si>
  <si>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</si>
  <si>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</si>
  <si>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</si>
  <si>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</si>
  <si>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</si>
  <si>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</si>
  <si>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</si>
  <si>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</si>
  <si>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</si>
  <si>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</si>
  <si>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</si>
  <si>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</si>
  <si>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</si>
  <si>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</si>
  <si>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</si>
  <si>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</si>
  <si>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</si>
  <si>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</si>
  <si>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</si>
  <si>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</si>
  <si>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</si>
  <si>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</si>
  <si>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</si>
  <si>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</si>
  <si>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</si>
  <si>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</si>
  <si>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</si>
  <si>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</si>
  <si>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</si>
  <si>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</si>
  <si>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</si>
  <si>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</si>
  <si>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</si>
  <si>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</si>
  <si>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</si>
  <si>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</si>
  <si>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</si>
  <si>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</si>
  <si>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</si>
  <si>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</si>
  <si>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</si>
  <si>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</si>
  <si>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</si>
  <si>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</si>
  <si>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</si>
  <si>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</si>
  <si>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</si>
  <si>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</si>
  <si>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</si>
  <si>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</si>
  <si>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</si>
  <si>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</si>
  <si>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</si>
  <si>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</si>
  <si>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</si>
  <si>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</si>
  <si>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</si>
  <si>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</si>
  <si>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</si>
  <si>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</si>
  <si>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</si>
  <si>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</si>
  <si>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</si>
  <si>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</si>
  <si>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</si>
  <si>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</si>
  <si>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</si>
  <si>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</si>
  <si>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</si>
  <si>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</si>
  <si>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</si>
  <si>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</si>
  <si>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</si>
  <si>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</si>
  <si>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</si>
  <si>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</si>
  <si>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</si>
  <si>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</si>
  <si>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</si>
  <si>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</si>
  <si>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</si>
  <si>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</si>
  <si>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</si>
  <si>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</si>
  <si>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</si>
  <si>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</si>
  <si>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</si>
  <si>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</si>
  <si>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</si>
  <si>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</si>
  <si>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</si>
  <si>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</si>
  <si>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</si>
  <si>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</si>
  <si>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</si>
  <si>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</si>
  <si>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</si>
  <si>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</si>
  <si>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</si>
  <si>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</si>
  <si>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</si>
  <si>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</si>
  <si>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</si>
  <si>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</si>
  <si>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</si>
  <si>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</si>
  <si>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</si>
  <si>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</si>
  <si>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</si>
  <si>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</si>
  <si>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</si>
  <si>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</si>
  <si>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</si>
  <si>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</si>
  <si>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</si>
  <si>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</si>
  <si>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</si>
  <si>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</si>
  <si>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</si>
  <si>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</si>
  <si>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</si>
  <si>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</si>
  <si>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</si>
  <si>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</si>
  <si>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</si>
  <si>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</si>
  <si>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</si>
  <si>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</si>
  <si>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</si>
  <si>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</si>
  <si>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</si>
  <si>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</si>
  <si>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</si>
  <si>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</si>
  <si>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</si>
  <si>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</si>
  <si>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</si>
  <si>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</si>
  <si>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</si>
  <si>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</si>
  <si>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</si>
  <si>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</si>
  <si>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</si>
  <si>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</si>
  <si>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</si>
  <si>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</si>
  <si>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</si>
  <si>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</si>
  <si>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</si>
  <si>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</si>
  <si>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</si>
  <si>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</si>
  <si>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</si>
  <si>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</si>
  <si>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</si>
  <si>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</si>
  <si>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</si>
  <si>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</si>
  <si>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</si>
  <si>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</si>
  <si>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</si>
  <si>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</si>
  <si>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</si>
  <si>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</si>
  <si>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</si>
  <si>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</si>
  <si>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</si>
  <si>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</si>
  <si>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</si>
  <si>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</si>
  <si>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</si>
  <si>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</si>
  <si>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</si>
  <si>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</si>
  <si>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</si>
  <si>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</si>
  <si>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</si>
  <si>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</si>
  <si>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</si>
  <si>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</si>
  <si>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</si>
  <si>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</si>
  <si>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</si>
  <si>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</si>
  <si>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</si>
  <si>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</si>
  <si>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</si>
  <si>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</si>
  <si>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</si>
  <si>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</si>
  <si>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</si>
  <si>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</si>
  <si>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</si>
  <si>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</si>
  <si>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</si>
  <si>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</si>
  <si>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</si>
  <si>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</si>
  <si>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</si>
  <si>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</si>
  <si>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</si>
  <si>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</si>
  <si>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</si>
  <si>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</si>
  <si>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</si>
  <si>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</si>
  <si>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</si>
  <si>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</si>
  <si>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</si>
  <si>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</si>
  <si>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</si>
  <si>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</si>
  <si>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</si>
  <si>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</si>
  <si>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</si>
  <si>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</si>
  <si>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</si>
  <si>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</si>
  <si>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</si>
  <si>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</si>
  <si>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</si>
  <si>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</si>
  <si>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</si>
  <si>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</si>
  <si>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</si>
  <si>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</si>
  <si>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</si>
  <si>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</si>
  <si>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</si>
  <si>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</si>
  <si>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</si>
  <si>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</si>
  <si>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</si>
  <si>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</si>
  <si>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</si>
  <si>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</si>
  <si>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</si>
  <si>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</si>
  <si>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</si>
  <si>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Դահլիճի վարձակալության գծով՝</t>
  </si>
  <si>
    <t>Ա.Մելքոնյան</t>
  </si>
  <si>
    <t>Դահլիճի վարձակալության գծով</t>
  </si>
  <si>
    <t>Որպես գործակալ գումարների հավաքագրումից</t>
  </si>
  <si>
    <t>Ա.Գևորգյան</t>
  </si>
  <si>
    <t>12 ամսվա
հավելում 
/հազ.դրամ/</t>
  </si>
  <si>
    <t>գազի սպասարկման համար հատկացված հ/հաշվի հիման վրա</t>
  </si>
  <si>
    <t>Դահլիճի աթոռներ</t>
  </si>
  <si>
    <t>Սաքսոֆոն 1 հատ</t>
  </si>
  <si>
    <t>Դպրոցի հոբելյանական միջոցառումների համար</t>
  </si>
  <si>
    <t>Պարարվեստի և թատերարվեստի բաժինների ներկայացումների համար</t>
  </si>
  <si>
    <t>ՀԱՄԵՄԱՏԱԿԱՆ ՏԵՂԵԿԱՆՔ</t>
  </si>
  <si>
    <t>§ԵՐԵՎԱՆԻ Մ.ՄԱԼՈՒՆՑՅԱՆԻ ԱՆՎԱՆ ԱՐՎԵՍՏԻ ԴՊՐՈՑ¦ Ð²Ø²ÚÜø²ÚÆÜ àâ ²èºìîð²ÚÆÜ  Î²¼Ø²ÎºðäàôÂÚ²Ü</t>
  </si>
  <si>
    <t xml:space="preserve"> Ð²êîÆø²òàôò²ÎÀ ºì ä²ÞîàÜ²ÚÆÜ ¸ðàôÚø²â²öºðԻ ՀԱՄԵՄԱՏԱԿԱՆ</t>
  </si>
  <si>
    <t>Ð³ëïÇùÇ ³Ýí³ÝáõÙÁ</t>
  </si>
  <si>
    <t xml:space="preserve">ԳՈՐԾՈՂ </t>
  </si>
  <si>
    <t>ԱՌԱՋԱՐԿՎՈՂ</t>
  </si>
  <si>
    <t>ՏԱՐԲԵՐՈՒԹՅՈՒՆ</t>
  </si>
  <si>
    <t>Ð³ëïÇùÝ»ñÇ            ù³Ý³ÏÁ</t>
  </si>
  <si>
    <t>Հ³ëïÇùÇ ³ÙëաÏ³Ý å³ßïáÝ³ÛÇÝ  ¹ñáõÛù³ã³÷Á</t>
  </si>
  <si>
    <t>ÀÝ¹³Ù»ÝÁ ³Ùë»Ï³Ý  ³ßË³ï³í³ñÓÁ</t>
  </si>
  <si>
    <t>Տնօրեն</t>
  </si>
  <si>
    <t>Փոխտնօրեն</t>
  </si>
  <si>
    <t>Գլխավոր հաշվապահ</t>
  </si>
  <si>
    <t>Գործավար</t>
  </si>
  <si>
    <t>Տնտեսվար</t>
  </si>
  <si>
    <t>Գրադարանավար</t>
  </si>
  <si>
    <t>Դաշնամուր լարող</t>
  </si>
  <si>
    <t>Հավաքարար</t>
  </si>
  <si>
    <t>Վարպետ-բանվոր</t>
  </si>
  <si>
    <t>Պահակ</t>
  </si>
  <si>
    <t>Կ.Տ.</t>
  </si>
  <si>
    <t xml:space="preserve">Հավելված 4 </t>
  </si>
  <si>
    <t>_____. _____. 2025 թ.</t>
  </si>
  <si>
    <t>հ. __________- Ա որոշմամբ</t>
  </si>
  <si>
    <t>«ԵՐԵՎԱՆԻ Մ.ՄԱԼՈՒՆՑՅԱՆԻ ԱՆՎԱՆ ԱՐՎԵՍՏԻ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</si>
  <si>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</si>
  <si>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</si>
  <si>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
անվանումը</t>
  </si>
  <si>
    <t xml:space="preserve"> Հաստիքի  քանակը</t>
  </si>
  <si>
    <t xml:space="preserve"> Հաստիքի ամսական պաշտոնային դրույքաչափը</t>
  </si>
  <si>
    <t>Ընդամենը
 ամսական աշխատավարձը</t>
  </si>
  <si>
    <t xml:space="preserve">Փոխտնօրեն </t>
  </si>
  <si>
    <t>Վարպետ - բանվոր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</si>
  <si>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</si>
  <si>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Ա. Մելքոնյան</t>
  </si>
  <si>
    <t>Ա. Գևորգյան</t>
  </si>
  <si>
    <t xml:space="preserve">«Երևանի Մ.Մալունցյանի անվան արվեստի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</si>
</sst>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color theme="0"/>
      <name val="GHEA Grapalat"/>
      <family val="3"/>
    </font>
    <font>
      <b/>
      <sz val="12"/>
      <name val="Arial LatArm"/>
      <family val="2"/>
    </font>
    <font>
      <sz val="10"/>
      <name val="Arial Armenian"/>
      <family val="2"/>
    </font>
    <font>
      <sz val="12"/>
      <name val="Arial LatArm"/>
      <family val="2"/>
    </font>
    <font>
      <sz val="12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sz val="12"/>
      <name val="Sylfaen"/>
      <family val="1"/>
      <charset val="204"/>
    </font>
    <font>
      <b/>
      <sz val="10"/>
      <name val="Arial LatArm"/>
      <family val="2"/>
    </font>
    <font>
      <b/>
      <sz val="12"/>
      <name val="Sylfaen"/>
      <family val="1"/>
      <charset val="204"/>
    </font>
    <font>
      <sz val="12"/>
      <name val="Arial Armenian"/>
      <family val="2"/>
    </font>
    <font>
      <sz val="11"/>
      <name val="Sylfaen"/>
      <family val="1"/>
      <charset val="204"/>
    </font>
    <font>
      <b/>
      <sz val="14"/>
      <name val="Arial"/>
      <family val="2"/>
      <charset val="204"/>
    </font>
    <font>
      <b/>
      <sz val="14"/>
      <name val="Arial LatArm"/>
      <family val="2"/>
    </font>
    <font>
      <b/>
      <sz val="14"/>
      <name val="Sylfae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24" fillId="0" borderId="0"/>
  </cellStyleXfs>
  <cellXfs count="6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0" xfId="45" applyFont="1" applyFill="1" applyAlignment="1" applyProtection="1">
      <alignment vertical="center" wrapText="1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166" fontId="31" fillId="25" borderId="10" xfId="45" applyNumberFormat="1" applyFont="1" applyFill="1" applyBorder="1" applyAlignment="1">
      <alignment horizontal="center" vertical="center" wrapText="1"/>
    </xf>
    <xf numFmtId="0" fontId="31" fillId="0" borderId="0" xfId="45" applyFont="1" applyAlignment="1" applyProtection="1">
      <alignment horizontal="center" vertical="center" wrapText="1"/>
      <protection hidden="1"/>
    </xf>
    <xf numFmtId="166" fontId="31" fillId="25" borderId="10" xfId="20" applyNumberFormat="1" applyFont="1" applyFill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/>
    </xf>
    <xf numFmtId="0" fontId="31" fillId="24" borderId="0" xfId="45" applyFont="1" applyFill="1" applyAlignment="1" applyProtection="1">
      <alignment horizontal="center" vertical="center"/>
      <protection hidden="1"/>
    </xf>
    <xf numFmtId="166" fontId="60" fillId="24" borderId="0" xfId="45" applyNumberFormat="1" applyFont="1" applyFill="1" applyAlignment="1">
      <alignment horizontal="left" vertical="center"/>
    </xf>
    <xf numFmtId="166" fontId="31" fillId="24" borderId="40" xfId="46" applyNumberFormat="1" applyFont="1" applyFill="1" applyBorder="1" applyAlignment="1">
      <alignment horizontal="center" vertical="center" wrapText="1"/>
    </xf>
    <xf numFmtId="0" fontId="28" fillId="24" borderId="12" xfId="0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58" fillId="24" borderId="0" xfId="0" applyNumberFormat="1" applyFont="1" applyFill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/>
    </xf>
    <xf numFmtId="0" fontId="62" fillId="24" borderId="0" xfId="0" applyFont="1" applyFill="1" applyAlignment="1">
      <alignment horizontal="center" vertical="center"/>
    </xf>
    <xf numFmtId="0" fontId="63" fillId="24" borderId="0" xfId="0" applyFont="1" applyFill="1" applyAlignment="1">
      <alignment horizontal="center" vertical="center"/>
    </xf>
    <xf numFmtId="0" fontId="63" fillId="24" borderId="0" xfId="20" applyFont="1" applyFill="1" applyAlignment="1">
      <alignment vertical="center"/>
    </xf>
    <xf numFmtId="0" fontId="64" fillId="24" borderId="0" xfId="0" applyFont="1" applyFill="1" applyAlignment="1">
      <alignment horizontal="center" vertical="center"/>
    </xf>
    <xf numFmtId="0" fontId="65" fillId="24" borderId="0" xfId="0" applyFont="1" applyFill="1" applyAlignment="1">
      <alignment horizontal="center" vertical="center" wrapText="1"/>
    </xf>
    <xf numFmtId="0" fontId="6" fillId="24" borderId="0" xfId="0" applyFont="1" applyFill="1" applyAlignment="1">
      <alignment vertical="center"/>
    </xf>
    <xf numFmtId="0" fontId="66" fillId="24" borderId="0" xfId="0" applyFont="1" applyFill="1" applyAlignment="1">
      <alignment horizontal="center" vertical="center" wrapText="1"/>
    </xf>
    <xf numFmtId="0" fontId="62" fillId="24" borderId="0" xfId="0" applyFont="1" applyFill="1" applyAlignment="1">
      <alignment vertical="center"/>
    </xf>
    <xf numFmtId="0" fontId="66" fillId="24" borderId="0" xfId="0" applyFont="1" applyFill="1" applyAlignment="1">
      <alignment horizontal="center" vertical="center"/>
    </xf>
    <xf numFmtId="0" fontId="62" fillId="24" borderId="10" xfId="0" applyFont="1" applyFill="1" applyBorder="1" applyAlignment="1">
      <alignment horizontal="center" vertical="center" wrapText="1"/>
    </xf>
    <xf numFmtId="0" fontId="64" fillId="24" borderId="10" xfId="0" applyFont="1" applyFill="1" applyBorder="1" applyAlignment="1">
      <alignment horizontal="center" vertical="center" wrapText="1"/>
    </xf>
    <xf numFmtId="0" fontId="62" fillId="24" borderId="10" xfId="0" applyFont="1" applyFill="1" applyBorder="1" applyAlignment="1">
      <alignment horizontal="left" vertical="center"/>
    </xf>
    <xf numFmtId="0" fontId="62" fillId="24" borderId="10" xfId="0" applyFont="1" applyFill="1" applyBorder="1" applyAlignment="1">
      <alignment horizontal="left" vertical="center" wrapText="1"/>
    </xf>
    <xf numFmtId="0" fontId="64" fillId="24" borderId="10" xfId="0" applyFont="1" applyFill="1" applyBorder="1" applyAlignment="1">
      <alignment horizontal="left" vertical="center"/>
    </xf>
    <xf numFmtId="0" fontId="64" fillId="24" borderId="10" xfId="0" applyFont="1" applyFill="1" applyBorder="1" applyAlignment="1">
      <alignment horizontal="center" wrapText="1"/>
    </xf>
    <xf numFmtId="0" fontId="66" fillId="24" borderId="0" xfId="0" applyFont="1" applyFill="1" applyAlignment="1">
      <alignment vertical="center" wrapText="1"/>
    </xf>
    <xf numFmtId="0" fontId="64" fillId="24" borderId="0" xfId="0" applyFont="1" applyFill="1" applyAlignment="1">
      <alignment horizontal="center" vertical="center" wrapText="1"/>
    </xf>
    <xf numFmtId="0" fontId="67" fillId="24" borderId="0" xfId="0" applyFont="1" applyFill="1" applyAlignment="1">
      <alignment horizontal="left" vertical="center"/>
    </xf>
    <xf numFmtId="0" fontId="68" fillId="24" borderId="0" xfId="0" applyFont="1" applyFill="1" applyAlignment="1">
      <alignment horizontal="center" vertical="center" wrapText="1"/>
    </xf>
    <xf numFmtId="0" fontId="69" fillId="24" borderId="0" xfId="0" applyFont="1" applyFill="1" applyAlignment="1">
      <alignment horizontal="center" vertical="center"/>
    </xf>
    <xf numFmtId="0" fontId="70" fillId="24" borderId="0" xfId="0" applyFont="1" applyFill="1" applyAlignment="1">
      <alignment horizontal="center" vertical="center" wrapText="1"/>
    </xf>
    <xf numFmtId="0" fontId="64" fillId="24" borderId="0" xfId="0" applyFont="1" applyFill="1" applyAlignment="1">
      <alignment horizontal="left" vertical="center" wrapText="1"/>
    </xf>
    <xf numFmtId="0" fontId="72" fillId="24" borderId="0" xfId="0" applyFont="1" applyFill="1" applyAlignment="1">
      <alignment horizontal="left" vertical="center"/>
    </xf>
    <xf numFmtId="0" fontId="68" fillId="25" borderId="0" xfId="0" applyFont="1" applyFill="1" applyAlignment="1">
      <alignment horizontal="center" vertical="center" wrapText="1"/>
    </xf>
    <xf numFmtId="0" fontId="67" fillId="24" borderId="0" xfId="0" applyFont="1" applyFill="1" applyAlignment="1">
      <alignment horizontal="center" vertical="center"/>
    </xf>
    <xf numFmtId="0" fontId="73" fillId="24" borderId="0" xfId="0" applyFont="1" applyFill="1" applyAlignment="1">
      <alignment vertical="center"/>
    </xf>
    <xf numFmtId="0" fontId="74" fillId="24" borderId="0" xfId="0" applyFont="1" applyFill="1" applyAlignment="1">
      <alignment horizontal="left" vertical="center"/>
    </xf>
    <xf numFmtId="0" fontId="75" fillId="24" borderId="0" xfId="0" applyFont="1" applyFill="1" applyAlignment="1">
      <alignment horizontal="center" vertical="center" wrapText="1"/>
    </xf>
    <xf numFmtId="0" fontId="62" fillId="24" borderId="0" xfId="0" applyFont="1" applyFill="1" applyAlignment="1">
      <alignment horizontal="center" vertical="center" wrapText="1"/>
    </xf>
    <xf numFmtId="0" fontId="67" fillId="24" borderId="0" xfId="0" applyFont="1" applyFill="1" applyAlignment="1">
      <alignment vertical="center"/>
    </xf>
    <xf numFmtId="0" fontId="62" fillId="24" borderId="0" xfId="0" applyFont="1" applyFill="1" applyAlignment="1">
      <alignment horizontal="left" vertical="center" wrapText="1"/>
    </xf>
    <xf numFmtId="0" fontId="72" fillId="24" borderId="0" xfId="0" applyFont="1" applyFill="1" applyAlignment="1">
      <alignment vertical="center"/>
    </xf>
    <xf numFmtId="0" fontId="76" fillId="24" borderId="0" xfId="0" applyFont="1" applyFill="1" applyAlignment="1">
      <alignment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62" fillId="24" borderId="10" xfId="0" applyFont="1" applyFill="1" applyBorder="1" applyAlignment="1">
      <alignment horizontal="center" vertical="center"/>
    </xf>
    <xf numFmtId="0" fontId="64" fillId="24" borderId="10" xfId="0" applyFont="1" applyFill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5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71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31" fillId="0" borderId="0" xfId="71" applyFont="1" applyAlignment="1">
      <alignment vertical="center"/>
    </xf>
    <xf numFmtId="0" fontId="31" fillId="0" borderId="0" xfId="71" applyFont="1" applyAlignment="1">
      <alignment horizontal="left" vertical="center"/>
    </xf>
    <xf numFmtId="0" fontId="31" fillId="0" borderId="0" xfId="71" applyFont="1" applyAlignment="1">
      <alignment horizontal="right" vertical="center"/>
    </xf>
    <xf numFmtId="0" fontId="32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vertical="center" wrapText="1"/>
    </xf>
    <xf numFmtId="2" fontId="31" fillId="0" borderId="10" xfId="71" applyNumberFormat="1" applyFont="1" applyBorder="1" applyAlignment="1">
      <alignment horizontal="center" vertical="center" wrapText="1"/>
    </xf>
    <xf numFmtId="3" fontId="45" fillId="26" borderId="10" xfId="71" applyNumberFormat="1" applyFont="1" applyFill="1" applyBorder="1" applyAlignment="1">
      <alignment horizontal="center" vertical="center"/>
    </xf>
    <xf numFmtId="3" fontId="31" fillId="0" borderId="10" xfId="71" applyNumberFormat="1" applyFont="1" applyBorder="1" applyAlignment="1">
      <alignment horizontal="center" vertical="center" wrapText="1"/>
    </xf>
    <xf numFmtId="0" fontId="31" fillId="0" borderId="10" xfId="71" applyFont="1" applyBorder="1" applyAlignment="1">
      <alignment horizontal="left" vertical="center" wrapText="1"/>
    </xf>
    <xf numFmtId="0" fontId="28" fillId="0" borderId="10" xfId="71" applyFont="1" applyBorder="1" applyAlignment="1">
      <alignment vertical="center" wrapText="1"/>
    </xf>
    <xf numFmtId="0" fontId="28" fillId="0" borderId="10" xfId="71" applyFont="1" applyBorder="1" applyAlignment="1">
      <alignment horizontal="left" vertical="center" wrapText="1"/>
    </xf>
    <xf numFmtId="4" fontId="28" fillId="0" borderId="10" xfId="71" applyNumberFormat="1" applyFont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3" fontId="31" fillId="0" borderId="0" xfId="71" applyNumberFormat="1" applyFont="1" applyAlignment="1">
      <alignment horizontal="center" vertical="center"/>
    </xf>
    <xf numFmtId="166" fontId="31" fillId="0" borderId="0" xfId="71" applyNumberFormat="1" applyFont="1" applyAlignment="1">
      <alignment horizontal="center" vertical="center"/>
    </xf>
    <xf numFmtId="0" fontId="28" fillId="0" borderId="0" xfId="71" applyFont="1" applyAlignment="1">
      <alignment vertical="center" wrapText="1"/>
    </xf>
    <xf numFmtId="0" fontId="28" fillId="0" borderId="11" xfId="71" applyFont="1" applyBorder="1" applyAlignment="1">
      <alignment horizontal="center" vertical="center" wrapText="1"/>
    </xf>
    <xf numFmtId="166" fontId="28" fillId="0" borderId="11" xfId="71" applyNumberFormat="1" applyFont="1" applyBorder="1" applyAlignment="1">
      <alignment horizontal="center" vertical="center" wrapText="1"/>
    </xf>
    <xf numFmtId="3" fontId="28" fillId="0" borderId="11" xfId="71" applyNumberFormat="1" applyFont="1" applyBorder="1" applyAlignment="1">
      <alignment horizontal="center" vertical="center" wrapText="1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27" fillId="0" borderId="0" xfId="71" applyFont="1" applyAlignment="1">
      <alignment horizontal="center" vertical="center"/>
    </xf>
    <xf numFmtId="0" fontId="31" fillId="0" borderId="0" xfId="72" applyFont="1" applyAlignment="1">
      <alignment horizontal="center" vertical="center"/>
    </xf>
    <xf numFmtId="0" fontId="28" fillId="0" borderId="0" xfId="72" applyFont="1" applyAlignment="1">
      <alignment horizontal="left" wrapText="1"/>
    </xf>
    <xf numFmtId="0" fontId="28" fillId="0" borderId="0" xfId="72" applyFont="1"/>
    <xf numFmtId="0" fontId="27" fillId="0" borderId="0" xfId="71" applyFont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1" applyFont="1" applyAlignment="1" applyProtection="1">
      <alignment vertical="center"/>
      <protection hidden="1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164" fontId="62" fillId="24" borderId="10" xfId="0" applyNumberFormat="1" applyFont="1" applyFill="1" applyBorder="1" applyAlignment="1">
      <alignment horizontal="center" vertical="center" wrapText="1"/>
    </xf>
    <xf numFmtId="164" fontId="64" fillId="24" borderId="10" xfId="0" applyNumberFormat="1" applyFont="1" applyFill="1" applyBorder="1" applyAlignment="1">
      <alignment horizontal="center" vertical="center" wrapText="1"/>
    </xf>
    <xf numFmtId="166" fontId="54" fillId="0" borderId="0" xfId="46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31" fillId="24" borderId="0" xfId="45" applyFont="1" applyFill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66" fillId="24" borderId="0" xfId="0" applyFont="1" applyFill="1" applyAlignment="1">
      <alignment horizontal="center" vertical="center"/>
    </xf>
    <xf numFmtId="0" fontId="66" fillId="24" borderId="0" xfId="0" applyFont="1" applyFill="1" applyAlignment="1">
      <alignment horizontal="center" vertical="center" wrapText="1"/>
    </xf>
    <xf numFmtId="0" fontId="62" fillId="24" borderId="0" xfId="0" applyFont="1" applyFill="1" applyAlignment="1">
      <alignment horizontal="center" vertical="center" wrapText="1"/>
    </xf>
    <xf numFmtId="0" fontId="61" fillId="24" borderId="0" xfId="20" applyFont="1" applyFill="1" applyAlignment="1">
      <alignment horizontal="center" vertical="center"/>
    </xf>
    <xf numFmtId="0" fontId="65" fillId="24" borderId="0" xfId="0" applyFont="1" applyFill="1" applyAlignment="1">
      <alignment horizontal="center" vertical="center" wrapText="1"/>
    </xf>
    <xf numFmtId="0" fontId="62" fillId="24" borderId="10" xfId="0" applyFont="1" applyFill="1" applyBorder="1" applyAlignment="1">
      <alignment horizontal="center" vertical="center" wrapText="1"/>
    </xf>
    <xf numFmtId="0" fontId="62" fillId="24" borderId="10" xfId="0" applyFont="1" applyFill="1" applyBorder="1" applyAlignment="1">
      <alignment horizontal="center" vertical="center"/>
    </xf>
    <xf numFmtId="0" fontId="66" fillId="24" borderId="10" xfId="0" applyFont="1" applyFill="1" applyBorder="1" applyAlignment="1">
      <alignment horizontal="center" vertical="center"/>
    </xf>
    <xf numFmtId="0" fontId="64" fillId="24" borderId="0" xfId="0" applyFont="1" applyFill="1" applyAlignment="1">
      <alignment horizontal="right" vertical="center" wrapText="1"/>
    </xf>
    <xf numFmtId="0" fontId="71" fillId="24" borderId="0" xfId="0" applyFont="1" applyFill="1" applyAlignment="1">
      <alignment horizontal="right" vertical="center" wrapText="1"/>
    </xf>
    <xf numFmtId="0" fontId="64" fillId="24" borderId="0" xfId="0" applyFont="1" applyFill="1" applyAlignment="1">
      <alignment horizontal="center" vertical="center" wrapText="1"/>
    </xf>
    <xf numFmtId="0" fontId="33" fillId="0" borderId="0" xfId="71" applyFont="1" applyAlignment="1">
      <alignment horizontal="left" vertical="center" wrapText="1"/>
    </xf>
    <xf numFmtId="0" fontId="31" fillId="0" borderId="0" xfId="72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  <xf numFmtId="0" fontId="30" fillId="26" borderId="0" xfId="71" applyFont="1" applyFill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2" xr:uid="{98ACAC08-61E7-4E39-821C-D239F26998CF}"/>
    <cellStyle name="Normal 7" xfId="71" xr:uid="{F35D371D-6E06-4C74-BD5E-658C287A0E93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NwAgAFAATQAAAAAAAAAAAAAAAAAAAAAAAAAAAAAAAAAAAAAAAAAAAAAAAAAAAAAAAAAAAAAAAAAAAAAAAAAAAAAAAAAAAAAAAAAAAAAAAAAAAAAAAAAAAAAAAAAAAAAAAADpBwQABQAZABEAE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3MDZaMCMGCSqGSIb3DQEJBDEWBBSLzUNAzeB/6t4ZIN/hxWDkPFwy9DArBgsqhkiG9w0BCRACDDEcMBowGDAWBBRE5xMFRVajmd/v2Zzf5CvSbEm8HjANBgkqhkiG9w0BAQEFAASCAQBgJAo76rIzJlUT9J2Caud82jwlgU7WQKPJZPPOy4PQRu6Y+mtv40vPT8cJ379BMzzHPS2nAyusigg9y9NI6/Ohfg4pmV8fWq7/kaJ8WiYYUbYwqLhjtmrV6xEg7Zr18lNVOudLC6+l1HHEgdonOYiudip0bzF5rDlhvpaeX3zI2OA0fCww8TKQow2nQDu2drQQu65/sWCIwcdrcb6TsB1n936I4kvXcdFdbPJ7OEB3gJplK1GoCrAB3wfTYqznTpywh0EArVT9Z1E87eXdugh7HQATwFfouqr+/Uc5zwYTa2/ztEzDtnNDPu1QHcHkrA5ZvLkAb3ssAc1RcARnlKS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NwAgAFAATQAAAAAAAAAAAAAAAAAAAAAAAAAAAAAAAAAAAAAAAAAAAAAAAAAAAAAAAAAAAAAAAAAAAAAAAAAAAAAAAAAAAAAAAAAAAAAAAAAAAAAAAAAAAAAAAAAAAAAAAADpBwQABQAZABEAE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3MDhaMCMGCSqGSIb3DQEJBDEWBBQ5hBT8oFLhgQvKxa83FgL6ZNP6eDArBgsqhkiG9w0BCRACDDEcMBowGDAWBBRE5xMFRVajmd/v2Zzf5CvSbEm8HjANBgkqhkiG9w0BAQEFAASCAQCbIaGULWQshrwacOjsBeOUP6SY0DJ2nrz93JMW6B+xZeRUgqETM5NHZ2o/LQUOQf7zMa7gDfGYn6QHQwi298VyGSSy/83aNCIiuOgb4CQ2NDe0AV5lKnKpccHXAH5bcrqEgXgXxFJeomB76MsbgoRd6okBXfSaNEbNuOtEk5umMnZZ9tX/IF9zbqWrigF9GgljMLHhHtUrSq2iRnxF+mE0yVbJ2aoM+aPp5ONtZUmbaWeE/TpiZo5HyOJoEcxqoUoxWlWWPyOojI51InPUQjHQ+G+ezPnguNegtioQXaLjfyd/pmW/0ArdiChn7lDiS1vXvid2pgF3FZCKwGFJmEW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4ACEA28-F74E-0BBF-6DF3-7E5A810321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1235075</xdr:colOff>
          <xdr:row>90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B936009-F841-EEF9-198A-7F0317C04E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27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5703125" style="432" customWidth="1"/>
    <col min="5" max="5" width="3.42578125" style="432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0"/>
      <c r="D1" s="431" t="s">
        <v>165</v>
      </c>
      <c r="E1" s="603">
        <v>7</v>
      </c>
      <c r="F1" s="430"/>
    </row>
    <row r="2" spans="1:12">
      <c r="C2" s="430"/>
      <c r="D2" s="431" t="s">
        <v>21</v>
      </c>
      <c r="E2" s="431"/>
      <c r="F2" s="430"/>
    </row>
    <row r="3" spans="1:12">
      <c r="C3" s="430"/>
      <c r="D3" s="431" t="s">
        <v>22</v>
      </c>
      <c r="E3" s="431"/>
      <c r="F3" s="430"/>
    </row>
    <row r="4" spans="1:12" ht="18" customHeight="1">
      <c r="C4" s="132"/>
      <c r="D4" s="373" t="s">
        <v>227</v>
      </c>
      <c r="E4" s="373"/>
      <c r="F4" s="430"/>
    </row>
    <row r="5" spans="1:12" ht="18.75" customHeight="1">
      <c r="C5" s="132"/>
      <c r="D5" s="373" t="s">
        <v>163</v>
      </c>
      <c r="E5" s="373"/>
      <c r="F5" s="430"/>
    </row>
    <row r="6" spans="1:12" ht="24" customHeight="1">
      <c r="C6" s="132"/>
      <c r="D6" s="373"/>
      <c r="E6" s="373"/>
      <c r="F6" s="430"/>
    </row>
    <row r="7" spans="1:12">
      <c r="C7" s="432"/>
      <c r="D7" s="433"/>
      <c r="E7" s="433"/>
      <c r="F7" s="35"/>
    </row>
    <row r="8" spans="1:12" ht="18.75" customHeight="1">
      <c r="A8" s="614" t="s">
        <v>33</v>
      </c>
      <c r="B8" s="614"/>
      <c r="C8" s="614"/>
      <c r="D8" s="614"/>
      <c r="E8" s="434"/>
      <c r="F8" s="435"/>
    </row>
    <row r="9" spans="1:12" s="437" customFormat="1" ht="27" customHeight="1">
      <c r="A9" s="615" t="s">
        <v>315</v>
      </c>
      <c r="B9" s="615"/>
      <c r="C9" s="615"/>
      <c r="D9" s="615"/>
      <c r="E9" s="436"/>
    </row>
    <row r="10" spans="1:12" ht="18.75" customHeight="1">
      <c r="A10" s="616" t="s">
        <v>246</v>
      </c>
      <c r="B10" s="616"/>
      <c r="C10" s="616"/>
      <c r="D10" s="616"/>
      <c r="E10" s="240"/>
      <c r="F10" s="36"/>
      <c r="G10" s="37"/>
      <c r="H10" s="37"/>
      <c r="J10" s="37"/>
      <c r="K10" s="37"/>
      <c r="L10" s="37"/>
    </row>
    <row r="11" spans="1:12" ht="30" customHeight="1">
      <c r="A11" s="438"/>
      <c r="B11" s="438"/>
      <c r="C11" s="438"/>
      <c r="D11" s="439" t="s">
        <v>44</v>
      </c>
      <c r="E11" s="439"/>
      <c r="K11" s="2"/>
    </row>
    <row r="12" spans="1:12" ht="26.25" customHeight="1">
      <c r="A12" s="440" t="s">
        <v>7</v>
      </c>
      <c r="B12" s="612" t="s">
        <v>114</v>
      </c>
      <c r="C12" s="612"/>
      <c r="D12" s="441"/>
      <c r="E12" s="441"/>
    </row>
    <row r="13" spans="1:12">
      <c r="A13" s="92">
        <v>1</v>
      </c>
      <c r="B13" s="609" t="s">
        <v>107</v>
      </c>
      <c r="C13" s="609"/>
      <c r="D13" s="442">
        <f>+'Khmberi ev erekhaneri tiv'!I19</f>
        <v>100794</v>
      </c>
      <c r="E13" s="442"/>
      <c r="F13" s="443"/>
    </row>
    <row r="14" spans="1:12">
      <c r="A14" s="92">
        <f>+A13+1</f>
        <v>2</v>
      </c>
      <c r="B14" s="609" t="s">
        <v>185</v>
      </c>
      <c r="C14" s="609"/>
      <c r="D14" s="181">
        <f>+Komunal!N20</f>
        <v>1</v>
      </c>
      <c r="E14" s="181"/>
      <c r="F14" s="443"/>
    </row>
    <row r="15" spans="1:12" ht="39" customHeight="1">
      <c r="A15" s="92">
        <f t="shared" ref="A15:A21" si="0">+A14+1</f>
        <v>3</v>
      </c>
      <c r="B15" s="617" t="s">
        <v>170</v>
      </c>
      <c r="C15" s="617"/>
      <c r="D15" s="181">
        <v>1525.2</v>
      </c>
      <c r="E15" s="181"/>
    </row>
    <row r="16" spans="1:12" hidden="1">
      <c r="A16" s="92">
        <f t="shared" si="0"/>
        <v>4</v>
      </c>
      <c r="B16" s="617" t="s">
        <v>210</v>
      </c>
      <c r="C16" s="617"/>
      <c r="D16" s="181"/>
      <c r="E16" s="181"/>
    </row>
    <row r="17" spans="1:25" s="444" customFormat="1">
      <c r="A17" s="92">
        <v>4</v>
      </c>
      <c r="B17" s="609" t="s">
        <v>205</v>
      </c>
      <c r="C17" s="609"/>
      <c r="D17" s="513">
        <v>7660</v>
      </c>
      <c r="E17" s="181"/>
      <c r="F17" s="443"/>
      <c r="G17" s="508"/>
      <c r="H17" s="508"/>
      <c r="I17" s="508"/>
      <c r="J17" s="2"/>
      <c r="K17" s="2"/>
      <c r="L17" s="2"/>
      <c r="M17" s="2"/>
      <c r="N17" s="2"/>
      <c r="O17" s="2"/>
    </row>
    <row r="18" spans="1:25" hidden="1">
      <c r="A18" s="92">
        <f t="shared" si="0"/>
        <v>5</v>
      </c>
      <c r="B18" s="609" t="s">
        <v>45</v>
      </c>
      <c r="C18" s="609"/>
      <c r="D18" s="181"/>
      <c r="E18" s="181"/>
      <c r="F18" s="443"/>
    </row>
    <row r="19" spans="1:25" hidden="1">
      <c r="A19" s="92">
        <f t="shared" si="0"/>
        <v>6</v>
      </c>
      <c r="B19" s="609" t="s">
        <v>55</v>
      </c>
      <c r="C19" s="609"/>
      <c r="D19" s="442"/>
      <c r="E19" s="442"/>
    </row>
    <row r="20" spans="1:25" hidden="1">
      <c r="A20" s="92">
        <f t="shared" si="0"/>
        <v>7</v>
      </c>
      <c r="B20" s="609" t="s">
        <v>169</v>
      </c>
      <c r="C20" s="609"/>
      <c r="D20" s="181"/>
      <c r="E20" s="181"/>
    </row>
    <row r="21" spans="1:25" ht="19.5" hidden="1" customHeight="1">
      <c r="A21" s="92">
        <f t="shared" si="0"/>
        <v>8</v>
      </c>
      <c r="B21" s="609" t="s">
        <v>214</v>
      </c>
      <c r="C21" s="609"/>
      <c r="D21" s="442">
        <f>SUM(D22:D23)</f>
        <v>0</v>
      </c>
      <c r="E21" s="442"/>
    </row>
    <row r="22" spans="1:25" s="482" customFormat="1" ht="13.5" hidden="1">
      <c r="A22" s="479">
        <f>+A21+0.1</f>
        <v>8.1</v>
      </c>
      <c r="B22" s="613"/>
      <c r="C22" s="613"/>
      <c r="D22" s="484"/>
      <c r="E22" s="484"/>
    </row>
    <row r="23" spans="1:25" s="482" customFormat="1" ht="13.5" hidden="1">
      <c r="A23" s="479">
        <f>+A22+0.1</f>
        <v>8.1999999999999993</v>
      </c>
      <c r="B23" s="613"/>
      <c r="C23" s="613"/>
      <c r="D23" s="484"/>
      <c r="E23" s="484"/>
    </row>
    <row r="24" spans="1:25">
      <c r="A24" s="92">
        <v>5</v>
      </c>
      <c r="B24" s="609" t="s">
        <v>112</v>
      </c>
      <c r="C24" s="609"/>
      <c r="D24" s="442">
        <f>SUM(D25:D26)</f>
        <v>1500</v>
      </c>
      <c r="E24" s="442"/>
    </row>
    <row r="25" spans="1:25" s="483" customFormat="1" ht="13.5" hidden="1">
      <c r="A25" s="479">
        <f t="shared" ref="A25" si="1">+A24+0.1</f>
        <v>5.0999999999999996</v>
      </c>
      <c r="B25" s="610" t="s">
        <v>64</v>
      </c>
      <c r="C25" s="610"/>
      <c r="D25" s="480"/>
      <c r="E25" s="480"/>
      <c r="F25" s="481"/>
      <c r="G25" s="482"/>
      <c r="H25" s="482"/>
      <c r="I25" s="482"/>
      <c r="J25" s="482"/>
      <c r="K25" s="482"/>
      <c r="L25" s="482"/>
      <c r="M25" s="482"/>
      <c r="N25" s="482"/>
      <c r="O25" s="482"/>
    </row>
    <row r="26" spans="1:25" s="483" customFormat="1" ht="13.5">
      <c r="A26" s="479">
        <v>5.0999999999999996</v>
      </c>
      <c r="B26" s="610" t="s">
        <v>65</v>
      </c>
      <c r="C26" s="610"/>
      <c r="D26" s="484">
        <v>1500</v>
      </c>
      <c r="E26" s="484"/>
      <c r="F26" s="481"/>
      <c r="G26" s="482"/>
      <c r="H26" s="482"/>
      <c r="I26" s="482"/>
      <c r="J26" s="482"/>
      <c r="K26" s="482"/>
      <c r="L26" s="482"/>
      <c r="M26" s="482"/>
      <c r="N26" s="482"/>
      <c r="O26" s="482"/>
    </row>
    <row r="27" spans="1:25">
      <c r="A27" s="92">
        <f>+A24+1</f>
        <v>6</v>
      </c>
      <c r="B27" s="609" t="s">
        <v>8</v>
      </c>
      <c r="C27" s="609"/>
      <c r="D27" s="181">
        <v>33</v>
      </c>
      <c r="E27" s="181"/>
    </row>
    <row r="28" spans="1:25" s="2" customFormat="1" hidden="1">
      <c r="A28" s="92">
        <f>+A27+1</f>
        <v>7</v>
      </c>
      <c r="B28" s="611"/>
      <c r="C28" s="611"/>
      <c r="D28" s="181"/>
      <c r="E28" s="181"/>
      <c r="F28" s="15"/>
    </row>
    <row r="29" spans="1:25" s="2" customFormat="1" hidden="1">
      <c r="A29" s="92">
        <f>+A28+1</f>
        <v>8</v>
      </c>
      <c r="B29" s="611"/>
      <c r="C29" s="611"/>
      <c r="D29" s="181"/>
      <c r="E29" s="181"/>
      <c r="F29" s="17"/>
    </row>
    <row r="30" spans="1:25" ht="24" customHeight="1">
      <c r="A30" s="440"/>
      <c r="B30" s="608" t="s">
        <v>261</v>
      </c>
      <c r="C30" s="608"/>
      <c r="D30" s="445">
        <f>SUM(D13:D14,D15:D21,D24,D27:D29)</f>
        <v>111513.2</v>
      </c>
      <c r="E30" s="445"/>
    </row>
    <row r="31" spans="1:25" ht="15.75" customHeight="1">
      <c r="A31" s="432"/>
      <c r="B31" s="440"/>
      <c r="C31" s="446"/>
      <c r="D31" s="442"/>
      <c r="E31" s="442"/>
    </row>
    <row r="32" spans="1:25" ht="24.75" customHeight="1">
      <c r="A32" s="440" t="s">
        <v>9</v>
      </c>
      <c r="B32" s="612" t="s">
        <v>115</v>
      </c>
      <c r="C32" s="612"/>
      <c r="D32" s="447"/>
      <c r="E32" s="447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609" t="s">
        <v>10</v>
      </c>
      <c r="C33" s="609"/>
      <c r="D33" s="442">
        <f>+Ashkhatavardz!M9-'Dramakan hosqer'!F82-'Dramakan hosqer'!F83</f>
        <v>105112.3</v>
      </c>
      <c r="E33" s="442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3" customFormat="1">
      <c r="A34" s="479">
        <f t="shared" ref="A34:A36" si="2">+A33+0.1</f>
        <v>1.1000000000000001</v>
      </c>
      <c r="B34" s="610" t="str">
        <f>+Ashkhatavardz!H6</f>
        <v>գեղագիտական ուսուցման գծով</v>
      </c>
      <c r="C34" s="610"/>
      <c r="D34" s="514">
        <f>+Ashkhatavardz!H7</f>
        <v>5702.4</v>
      </c>
      <c r="E34" s="480"/>
      <c r="F34" s="551">
        <f>+D34/D17</f>
        <v>0.74443864229765011</v>
      </c>
      <c r="G34" s="482"/>
      <c r="H34" s="482"/>
      <c r="I34" s="5"/>
      <c r="J34" s="482"/>
      <c r="K34" s="482"/>
      <c r="L34" s="470"/>
      <c r="M34" s="482"/>
      <c r="N34" s="482"/>
      <c r="O34" s="482"/>
      <c r="P34" s="482"/>
      <c r="Q34" s="482"/>
      <c r="R34" s="482"/>
      <c r="S34" s="482"/>
      <c r="T34" s="482"/>
      <c r="U34" s="482"/>
      <c r="V34" s="482"/>
      <c r="W34" s="482"/>
      <c r="X34" s="482"/>
      <c r="Y34" s="482"/>
    </row>
    <row r="35" spans="1:25" s="483" customFormat="1" hidden="1">
      <c r="A35" s="479">
        <f t="shared" si="2"/>
        <v>1.2000000000000002</v>
      </c>
      <c r="B35" s="610" t="s">
        <v>11</v>
      </c>
      <c r="C35" s="610"/>
      <c r="D35" s="514">
        <f>+Ashkhatavardz!L7-'Dramakan hosqer'!F83</f>
        <v>0</v>
      </c>
      <c r="E35" s="480"/>
      <c r="F35" s="482"/>
      <c r="G35" s="482"/>
      <c r="H35" s="482"/>
      <c r="I35" s="5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/>
      <c r="U35" s="482"/>
      <c r="V35" s="482"/>
      <c r="W35" s="482"/>
      <c r="X35" s="482"/>
      <c r="Y35" s="482"/>
    </row>
    <row r="36" spans="1:25" s="483" customFormat="1" hidden="1">
      <c r="A36" s="479">
        <f t="shared" si="2"/>
        <v>1.3000000000000003</v>
      </c>
      <c r="B36" s="610" t="s">
        <v>213</v>
      </c>
      <c r="C36" s="610"/>
      <c r="D36" s="480">
        <f>+Ashkhatavardz!J7</f>
        <v>0</v>
      </c>
      <c r="E36" s="480"/>
      <c r="F36" s="482"/>
      <c r="G36" s="482"/>
      <c r="H36" s="482"/>
      <c r="I36" s="5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/>
      <c r="U36" s="482"/>
      <c r="V36" s="482"/>
      <c r="W36" s="482"/>
      <c r="X36" s="482"/>
      <c r="Y36" s="482"/>
    </row>
    <row r="37" spans="1:25">
      <c r="A37" s="92">
        <f>+A33+1</f>
        <v>2</v>
      </c>
      <c r="B37" s="609" t="s">
        <v>13</v>
      </c>
      <c r="C37" s="609"/>
      <c r="D37" s="442">
        <f>+Komunal!F27</f>
        <v>1372</v>
      </c>
      <c r="E37" s="442"/>
      <c r="F37" s="448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609" t="s">
        <v>12</v>
      </c>
      <c r="C38" s="609"/>
      <c r="D38" s="442">
        <f>+Komunal!J27</f>
        <v>833.8</v>
      </c>
      <c r="E38" s="442"/>
      <c r="F38" s="448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609" t="s">
        <v>14</v>
      </c>
      <c r="C39" s="609"/>
      <c r="D39" s="442">
        <f>+Komunal!O27</f>
        <v>36.700000000000003</v>
      </c>
      <c r="E39" s="442"/>
      <c r="F39" s="448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609" t="s">
        <v>15</v>
      </c>
      <c r="C40" s="609"/>
      <c r="D40" s="181">
        <v>42</v>
      </c>
      <c r="E40" s="181"/>
    </row>
    <row r="41" spans="1:25" hidden="1">
      <c r="A41" s="92">
        <f t="shared" si="3"/>
        <v>6</v>
      </c>
      <c r="B41" s="609" t="s">
        <v>16</v>
      </c>
      <c r="C41" s="609"/>
      <c r="D41" s="181"/>
      <c r="E41" s="181"/>
    </row>
    <row r="42" spans="1:25">
      <c r="A42" s="92">
        <v>6</v>
      </c>
      <c r="B42" s="609" t="s">
        <v>242</v>
      </c>
      <c r="C42" s="609"/>
      <c r="D42" s="449">
        <v>187.2</v>
      </c>
      <c r="E42" s="449"/>
    </row>
    <row r="43" spans="1:25" hidden="1">
      <c r="A43" s="92">
        <f>+A42+1</f>
        <v>7</v>
      </c>
      <c r="B43" s="609" t="s">
        <v>17</v>
      </c>
      <c r="C43" s="609"/>
      <c r="D43" s="181"/>
      <c r="E43" s="181"/>
      <c r="L43" s="66"/>
    </row>
    <row r="44" spans="1:25">
      <c r="A44" s="92">
        <v>7</v>
      </c>
      <c r="B44" s="609" t="s">
        <v>243</v>
      </c>
      <c r="C44" s="609"/>
      <c r="D44" s="181">
        <v>400</v>
      </c>
      <c r="E44" s="181"/>
      <c r="L44" s="450"/>
      <c r="M44" s="66"/>
      <c r="N44" s="451"/>
      <c r="O44" s="66"/>
      <c r="P44" s="452"/>
    </row>
    <row r="45" spans="1:25">
      <c r="A45" s="92">
        <v>8</v>
      </c>
      <c r="B45" s="609" t="s">
        <v>66</v>
      </c>
      <c r="C45" s="609"/>
      <c r="D45" s="181">
        <v>168.2</v>
      </c>
      <c r="E45" s="181"/>
    </row>
    <row r="46" spans="1:25" hidden="1">
      <c r="A46" s="92">
        <f t="shared" ref="A46:A64" si="4">+A45+1</f>
        <v>9</v>
      </c>
      <c r="B46" s="609" t="s">
        <v>40</v>
      </c>
      <c r="C46" s="609"/>
      <c r="D46" s="181"/>
      <c r="E46" s="181"/>
    </row>
    <row r="47" spans="1:25" hidden="1">
      <c r="A47" s="92">
        <f t="shared" si="4"/>
        <v>10</v>
      </c>
      <c r="B47" s="609" t="s">
        <v>109</v>
      </c>
      <c r="C47" s="609"/>
      <c r="D47" s="181"/>
      <c r="E47" s="181"/>
    </row>
    <row r="48" spans="1:25" hidden="1">
      <c r="A48" s="92">
        <f t="shared" si="4"/>
        <v>11</v>
      </c>
      <c r="B48" s="609" t="s">
        <v>110</v>
      </c>
      <c r="C48" s="609"/>
      <c r="D48" s="181"/>
      <c r="E48" s="181"/>
      <c r="G48" s="453"/>
    </row>
    <row r="49" spans="1:7">
      <c r="A49" s="92">
        <v>9</v>
      </c>
      <c r="B49" s="609" t="s">
        <v>18</v>
      </c>
      <c r="C49" s="609"/>
      <c r="D49" s="181">
        <v>190</v>
      </c>
      <c r="E49" s="181"/>
      <c r="G49" s="453"/>
    </row>
    <row r="50" spans="1:7">
      <c r="A50" s="92">
        <v>10</v>
      </c>
      <c r="B50" s="609" t="s">
        <v>19</v>
      </c>
      <c r="C50" s="609"/>
      <c r="D50" s="513">
        <v>60</v>
      </c>
      <c r="E50" s="181"/>
    </row>
    <row r="51" spans="1:7" hidden="1">
      <c r="A51" s="92">
        <f t="shared" si="4"/>
        <v>11</v>
      </c>
      <c r="B51" s="609" t="s">
        <v>59</v>
      </c>
      <c r="C51" s="609"/>
      <c r="D51" s="504"/>
      <c r="E51" s="181"/>
    </row>
    <row r="52" spans="1:7" hidden="1">
      <c r="A52" s="92">
        <f t="shared" si="4"/>
        <v>12</v>
      </c>
      <c r="B52" s="609" t="s">
        <v>46</v>
      </c>
      <c r="C52" s="609"/>
      <c r="D52" s="442">
        <f>+D19</f>
        <v>0</v>
      </c>
      <c r="E52" s="442"/>
    </row>
    <row r="53" spans="1:7" hidden="1">
      <c r="A53" s="92">
        <f t="shared" si="4"/>
        <v>13</v>
      </c>
      <c r="B53" s="609" t="s">
        <v>37</v>
      </c>
      <c r="C53" s="609"/>
      <c r="D53" s="181"/>
      <c r="E53" s="181"/>
    </row>
    <row r="54" spans="1:7">
      <c r="A54" s="92">
        <v>11</v>
      </c>
      <c r="B54" s="609" t="s">
        <v>67</v>
      </c>
      <c r="C54" s="609"/>
      <c r="D54" s="181">
        <v>60</v>
      </c>
      <c r="E54" s="181"/>
    </row>
    <row r="55" spans="1:7">
      <c r="A55" s="92">
        <f t="shared" si="4"/>
        <v>12</v>
      </c>
      <c r="B55" s="609" t="s">
        <v>68</v>
      </c>
      <c r="C55" s="609"/>
      <c r="D55" s="181">
        <v>122</v>
      </c>
      <c r="E55" s="181"/>
    </row>
    <row r="56" spans="1:7">
      <c r="A56" s="92">
        <f t="shared" si="4"/>
        <v>13</v>
      </c>
      <c r="B56" s="609" t="s">
        <v>38</v>
      </c>
      <c r="C56" s="609"/>
      <c r="D56" s="181">
        <v>9</v>
      </c>
      <c r="E56" s="181"/>
    </row>
    <row r="57" spans="1:7" hidden="1">
      <c r="A57" s="92">
        <f t="shared" si="4"/>
        <v>14</v>
      </c>
      <c r="B57" s="609" t="s">
        <v>111</v>
      </c>
      <c r="C57" s="609"/>
      <c r="D57" s="181"/>
      <c r="E57" s="181"/>
    </row>
    <row r="58" spans="1:7" hidden="1">
      <c r="A58" s="92">
        <f t="shared" si="4"/>
        <v>15</v>
      </c>
      <c r="B58" s="609" t="s">
        <v>39</v>
      </c>
      <c r="C58" s="609"/>
      <c r="D58" s="181"/>
      <c r="E58" s="181"/>
    </row>
    <row r="59" spans="1:7" hidden="1">
      <c r="A59" s="92">
        <f t="shared" si="4"/>
        <v>16</v>
      </c>
      <c r="B59" s="609" t="s">
        <v>56</v>
      </c>
      <c r="C59" s="609"/>
      <c r="D59" s="181"/>
      <c r="E59" s="181"/>
    </row>
    <row r="60" spans="1:7">
      <c r="A60" s="92">
        <v>14</v>
      </c>
      <c r="B60" s="609" t="s">
        <v>244</v>
      </c>
      <c r="C60" s="609"/>
      <c r="D60" s="181">
        <v>800</v>
      </c>
      <c r="E60" s="181"/>
    </row>
    <row r="61" spans="1:7">
      <c r="A61" s="92">
        <f t="shared" si="4"/>
        <v>15</v>
      </c>
      <c r="B61" s="611" t="s">
        <v>206</v>
      </c>
      <c r="C61" s="611"/>
      <c r="D61" s="181">
        <v>120</v>
      </c>
      <c r="E61" s="181"/>
    </row>
    <row r="62" spans="1:7" s="5" customFormat="1">
      <c r="A62" s="92">
        <f t="shared" si="4"/>
        <v>16</v>
      </c>
      <c r="B62" s="611" t="s">
        <v>268</v>
      </c>
      <c r="C62" s="611"/>
      <c r="D62" s="181">
        <v>500</v>
      </c>
      <c r="E62" s="181"/>
    </row>
    <row r="63" spans="1:7" s="5" customFormat="1" hidden="1">
      <c r="A63" s="92">
        <f t="shared" si="4"/>
        <v>17</v>
      </c>
      <c r="B63" s="611"/>
      <c r="C63" s="611"/>
      <c r="D63" s="181"/>
      <c r="E63" s="181"/>
    </row>
    <row r="64" spans="1:7" s="5" customFormat="1" hidden="1">
      <c r="A64" s="92">
        <f t="shared" si="4"/>
        <v>18</v>
      </c>
      <c r="B64" s="611"/>
      <c r="C64" s="611"/>
      <c r="D64" s="181"/>
      <c r="E64" s="181"/>
      <c r="F64" s="39" t="s">
        <v>256</v>
      </c>
    </row>
    <row r="65" spans="1:15">
      <c r="A65" s="92">
        <v>17</v>
      </c>
      <c r="B65" s="609" t="s">
        <v>20</v>
      </c>
      <c r="C65" s="609"/>
      <c r="D65" s="181">
        <v>1500</v>
      </c>
      <c r="E65" s="181"/>
    </row>
    <row r="66" spans="1:15" s="483" customFormat="1" ht="13.5">
      <c r="A66" s="479">
        <f t="shared" ref="A66" si="5">+A65+0.1</f>
        <v>17.100000000000001</v>
      </c>
      <c r="B66" s="610" t="s">
        <v>69</v>
      </c>
      <c r="C66" s="610"/>
      <c r="D66" s="484">
        <v>1500</v>
      </c>
      <c r="E66" s="484"/>
      <c r="F66" s="481"/>
      <c r="G66" s="482"/>
      <c r="H66" s="482"/>
      <c r="I66" s="482"/>
      <c r="J66" s="482"/>
      <c r="K66" s="482"/>
      <c r="L66" s="482"/>
      <c r="M66" s="482"/>
      <c r="N66" s="482"/>
      <c r="O66" s="482"/>
    </row>
    <row r="67" spans="1:15" hidden="1">
      <c r="A67" s="92">
        <f>+A65+1</f>
        <v>18</v>
      </c>
      <c r="B67" s="609" t="s">
        <v>70</v>
      </c>
      <c r="C67" s="609"/>
      <c r="D67" s="181"/>
      <c r="E67" s="181"/>
    </row>
    <row r="68" spans="1:15" s="455" customFormat="1" hidden="1">
      <c r="A68" s="92">
        <f>+A67+1</f>
        <v>19</v>
      </c>
      <c r="B68" s="609" t="s">
        <v>60</v>
      </c>
      <c r="C68" s="609"/>
      <c r="D68" s="181"/>
      <c r="E68" s="181"/>
      <c r="F68" s="454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6"/>
      <c r="B69" s="608" t="s">
        <v>262</v>
      </c>
      <c r="C69" s="608"/>
      <c r="D69" s="445">
        <f>SUM(D33,D37:D42,D43:D65,D67:D68)</f>
        <v>111513.2</v>
      </c>
      <c r="E69" s="445"/>
      <c r="F69" s="457">
        <f>+D30-D69</f>
        <v>0</v>
      </c>
    </row>
    <row r="70" spans="1:15" ht="15.75" customHeight="1">
      <c r="B70" s="458"/>
      <c r="C70" s="7"/>
    </row>
    <row r="71" spans="1:15" s="5" customFormat="1" ht="26.25" hidden="1" customHeight="1">
      <c r="B71" s="90" t="s">
        <v>2</v>
      </c>
      <c r="C71" s="512" t="s">
        <v>269</v>
      </c>
      <c r="D71" s="13"/>
      <c r="E71" s="13"/>
    </row>
    <row r="72" spans="1:15" s="5" customFormat="1" ht="12.75" hidden="1" customHeight="1">
      <c r="B72" s="83"/>
      <c r="C72" s="360" t="s">
        <v>85</v>
      </c>
      <c r="D72" s="362"/>
      <c r="E72" s="362"/>
    </row>
    <row r="73" spans="1:15" s="5" customFormat="1" ht="27" hidden="1" customHeight="1">
      <c r="B73" s="90" t="s">
        <v>6</v>
      </c>
      <c r="C73" s="217" t="s">
        <v>272</v>
      </c>
      <c r="D73" s="13"/>
      <c r="E73" s="13"/>
    </row>
    <row r="74" spans="1:15" s="5" customFormat="1" ht="13.5" hidden="1" customHeight="1">
      <c r="C74" s="360" t="s">
        <v>85</v>
      </c>
      <c r="D74" s="362"/>
      <c r="E74" s="362"/>
    </row>
    <row r="75" spans="1:15" s="5" customFormat="1" hidden="1">
      <c r="B75" s="66" t="s">
        <v>166</v>
      </c>
      <c r="D75" s="35"/>
      <c r="E75" s="35"/>
    </row>
    <row r="76" spans="1:15" s="5" customFormat="1" ht="104.25" customHeight="1">
      <c r="B76" s="459" t="s">
        <v>177</v>
      </c>
      <c r="D76" s="242" t="s">
        <v>184</v>
      </c>
      <c r="E76" s="242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89" orientation="portrait" r:id="rId1"/>
  <ignoredErrors>
    <ignoredError sqref="F69 D14 A55:A66 A34:A40 A27" unlockedFormula="1"/>
    <ignoredError sqref="D24 D30" formulaRange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3"/>
  <sheetViews>
    <sheetView tabSelected="1" view="pageBreakPreview" topLeftCell="A46" zoomScaleSheetLayoutView="100" workbookViewId="0">
      <selection activeCell="C91" sqref="C91:D91"/>
    </sheetView>
  </sheetViews>
  <sheetFormatPr defaultColWidth="9.140625" defaultRowHeight="13.5"/>
  <cols>
    <col min="1" max="1" width="6.28515625" style="64" customWidth="1"/>
    <col min="2" max="2" width="54.710937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1" t="s">
        <v>165</v>
      </c>
      <c r="G1" s="357">
        <f>+'Ekamut-caxs'!E1+1</f>
        <v>8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2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2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3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3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3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20" t="s">
        <v>33</v>
      </c>
      <c r="B7" s="620"/>
      <c r="C7" s="620"/>
      <c r="D7" s="620"/>
      <c r="E7" s="620"/>
      <c r="F7" s="620"/>
      <c r="G7" s="365"/>
      <c r="H7" s="83"/>
      <c r="I7" s="35"/>
      <c r="J7" s="35"/>
      <c r="K7" s="35"/>
      <c r="L7" s="35"/>
      <c r="M7" s="58"/>
      <c r="N7" s="58"/>
      <c r="O7" s="58"/>
    </row>
    <row r="8" spans="1:15" s="374" customFormat="1" ht="29.25" customHeight="1">
      <c r="A8" s="621" t="str">
        <f>+'Ekamut-caxs'!A9</f>
        <v xml:space="preserve">«Երևանի Մ.Մալունցյանի անվան արվեստի դպրոց» ՀՈԱԿ-ի  </v>
      </c>
      <c r="B8" s="621"/>
      <c r="C8" s="621"/>
      <c r="D8" s="621"/>
      <c r="E8" s="621"/>
      <c r="F8" s="621"/>
      <c r="G8" s="239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616" t="s">
        <v>247</v>
      </c>
      <c r="B9" s="616"/>
      <c r="C9" s="616"/>
      <c r="D9" s="616"/>
      <c r="E9" s="616"/>
      <c r="F9" s="616"/>
      <c r="G9" s="240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0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6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9" t="s">
        <v>23</v>
      </c>
      <c r="C12" s="461" t="s">
        <v>260</v>
      </c>
      <c r="D12" s="460" t="s">
        <v>258</v>
      </c>
      <c r="E12" s="460" t="s">
        <v>259</v>
      </c>
      <c r="F12" s="65" t="s">
        <v>35</v>
      </c>
      <c r="G12" s="367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0" t="s">
        <v>24</v>
      </c>
      <c r="C13" s="498">
        <v>2151</v>
      </c>
      <c r="D13" s="498">
        <v>2151</v>
      </c>
      <c r="E13" s="498">
        <v>2151</v>
      </c>
      <c r="F13" s="203">
        <f>+'Dramakani hamematakan'!D6</f>
        <v>2150.9999999999854</v>
      </c>
      <c r="G13" s="368"/>
      <c r="H13" s="364">
        <f>+F13-F66</f>
        <v>1694.3999999999855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0" t="s">
        <v>73</v>
      </c>
      <c r="C14" s="203">
        <f>SUM(C15:C22,C25:C27)</f>
        <v>22333.7</v>
      </c>
      <c r="D14" s="203">
        <f>SUM(D15:D22,D25:D27)</f>
        <v>49788.9</v>
      </c>
      <c r="E14" s="203">
        <f>SUM(E15:E22,E25:E27)</f>
        <v>76460.799999999988</v>
      </c>
      <c r="F14" s="203">
        <f>SUM(F15:F22,F25:F27)</f>
        <v>110012.2</v>
      </c>
      <c r="G14" s="369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6" t="s">
        <v>107</v>
      </c>
      <c r="C15" s="499">
        <v>19850.8</v>
      </c>
      <c r="D15" s="499">
        <v>44664.4</v>
      </c>
      <c r="E15" s="499">
        <v>69477.899999999994</v>
      </c>
      <c r="F15" s="195">
        <f>+'Ekamut-caxs'!D13</f>
        <v>100794</v>
      </c>
      <c r="G15" s="241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87" t="s">
        <v>170</v>
      </c>
      <c r="C16" s="499">
        <v>314.39999999999998</v>
      </c>
      <c r="D16" s="499">
        <v>707.9</v>
      </c>
      <c r="E16" s="499">
        <v>1257.9000000000001</v>
      </c>
      <c r="F16" s="499">
        <v>1525.2</v>
      </c>
      <c r="G16" s="241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0">+A16+1</f>
        <v>3</v>
      </c>
      <c r="B17" s="485" t="s">
        <v>210</v>
      </c>
      <c r="C17" s="499"/>
      <c r="D17" s="499"/>
      <c r="E17" s="499"/>
      <c r="F17" s="499"/>
      <c r="G17" s="241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3</v>
      </c>
      <c r="B18" s="487" t="str">
        <f>+'Ekamut-caxs'!B17</f>
        <v>Վճարովի ծառայություններից (գեղագիտական ուսուցում)</v>
      </c>
      <c r="C18" s="499">
        <v>2160</v>
      </c>
      <c r="D18" s="499">
        <v>4400</v>
      </c>
      <c r="E18" s="499">
        <v>5700</v>
      </c>
      <c r="F18" s="499">
        <v>7660</v>
      </c>
      <c r="G18" s="241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0"/>
        <v>4</v>
      </c>
      <c r="B19" s="486" t="s">
        <v>45</v>
      </c>
      <c r="C19" s="499"/>
      <c r="D19" s="499"/>
      <c r="E19" s="499"/>
      <c r="F19" s="499"/>
      <c r="G19" s="241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0"/>
        <v>5</v>
      </c>
      <c r="B20" s="486" t="s">
        <v>55</v>
      </c>
      <c r="C20" s="499"/>
      <c r="D20" s="499"/>
      <c r="E20" s="499"/>
      <c r="F20" s="195">
        <f>+'Ekamut-caxs'!D19</f>
        <v>0</v>
      </c>
      <c r="G20" s="241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0"/>
        <v>6</v>
      </c>
      <c r="B21" s="486" t="s">
        <v>169</v>
      </c>
      <c r="C21" s="499"/>
      <c r="D21" s="499"/>
      <c r="E21" s="499"/>
      <c r="F21" s="499"/>
      <c r="G21" s="241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0"/>
        <v>7</v>
      </c>
      <c r="B22" s="487" t="s">
        <v>214</v>
      </c>
      <c r="C22" s="499"/>
      <c r="D22" s="499"/>
      <c r="E22" s="499"/>
      <c r="F22" s="195">
        <f>+'Ekamut-caxs'!D21</f>
        <v>0</v>
      </c>
      <c r="G22" s="241"/>
      <c r="H22" s="86"/>
      <c r="I22" s="78"/>
      <c r="J22" s="78"/>
      <c r="K22" s="78"/>
      <c r="L22" s="35"/>
      <c r="M22" s="58"/>
      <c r="N22" s="58"/>
      <c r="O22" s="58"/>
    </row>
    <row r="23" spans="1:15" s="471" customFormat="1" ht="17.25" hidden="1">
      <c r="A23" s="462">
        <f t="shared" ref="A23:A24" si="1">+A22+0.1</f>
        <v>7.1</v>
      </c>
      <c r="B23" s="488">
        <f>+'Ekamut-caxs'!B22</f>
        <v>0</v>
      </c>
      <c r="C23" s="499"/>
      <c r="D23" s="499"/>
      <c r="E23" s="499"/>
      <c r="F23" s="499"/>
      <c r="G23" s="464"/>
      <c r="H23" s="477"/>
      <c r="I23" s="478"/>
      <c r="J23" s="478"/>
      <c r="K23" s="478"/>
      <c r="L23" s="470"/>
    </row>
    <row r="24" spans="1:15" s="471" customFormat="1" ht="17.25" hidden="1">
      <c r="A24" s="462">
        <f t="shared" si="1"/>
        <v>7.1999999999999993</v>
      </c>
      <c r="B24" s="488">
        <f>+'Ekamut-caxs'!B23</f>
        <v>0</v>
      </c>
      <c r="C24" s="499"/>
      <c r="D24" s="499"/>
      <c r="E24" s="499"/>
      <c r="F24" s="499"/>
      <c r="G24" s="464"/>
      <c r="H24" s="477"/>
      <c r="I24" s="478"/>
      <c r="J24" s="478"/>
      <c r="K24" s="478"/>
      <c r="L24" s="470"/>
    </row>
    <row r="25" spans="1:15" s="57" customFormat="1" ht="17.25" hidden="1">
      <c r="A25" s="43">
        <f>+A22+1</f>
        <v>8</v>
      </c>
      <c r="B25" s="486" t="s">
        <v>25</v>
      </c>
      <c r="C25" s="499"/>
      <c r="D25" s="499"/>
      <c r="E25" s="499"/>
      <c r="F25" s="499"/>
      <c r="G25" s="241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4</v>
      </c>
      <c r="B26" s="486" t="s">
        <v>8</v>
      </c>
      <c r="C26" s="499">
        <v>8.5</v>
      </c>
      <c r="D26" s="499">
        <v>16.600000000000001</v>
      </c>
      <c r="E26" s="499">
        <v>25</v>
      </c>
      <c r="F26" s="499">
        <v>33</v>
      </c>
      <c r="G26" s="241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" si="2">+A26+1</f>
        <v>5</v>
      </c>
      <c r="B27" s="383"/>
      <c r="C27" s="499"/>
      <c r="D27" s="499"/>
      <c r="E27" s="499"/>
      <c r="F27" s="499"/>
      <c r="G27" s="241"/>
      <c r="H27" s="86"/>
      <c r="I27" s="78"/>
      <c r="J27" s="78"/>
      <c r="K27" s="78"/>
      <c r="L27" s="35"/>
    </row>
    <row r="28" spans="1:15" s="57" customFormat="1" ht="36" customHeight="1">
      <c r="A28" s="10" t="s">
        <v>26</v>
      </c>
      <c r="B28" s="490" t="s">
        <v>74</v>
      </c>
      <c r="C28" s="203">
        <f t="shared" ref="C28:E28" si="3">C29+C68+C81</f>
        <v>24484.699999999997</v>
      </c>
      <c r="D28" s="203">
        <f t="shared" si="3"/>
        <v>51739.899999999994</v>
      </c>
      <c r="E28" s="203">
        <f t="shared" si="3"/>
        <v>78341.8</v>
      </c>
      <c r="F28" s="203">
        <f>F29+F68+F81</f>
        <v>111404.90000000001</v>
      </c>
      <c r="G28" s="369"/>
      <c r="H28" s="218"/>
      <c r="I28" s="35"/>
      <c r="J28" s="35"/>
      <c r="K28" s="35"/>
      <c r="L28" s="35"/>
      <c r="M28" s="58"/>
      <c r="N28" s="58"/>
      <c r="O28" s="58"/>
    </row>
    <row r="29" spans="1:15" s="57" customFormat="1" ht="22.5" customHeight="1">
      <c r="A29" s="12" t="s">
        <v>48</v>
      </c>
      <c r="B29" s="490" t="s">
        <v>51</v>
      </c>
      <c r="C29" s="203">
        <f t="shared" ref="C29:E29" si="4">SUM(C30,C34:C39,C40:C62,C66:C67)</f>
        <v>24484.699999999997</v>
      </c>
      <c r="D29" s="203">
        <f t="shared" si="4"/>
        <v>51739.899999999994</v>
      </c>
      <c r="E29" s="203">
        <f t="shared" si="4"/>
        <v>78341.8</v>
      </c>
      <c r="F29" s="203">
        <f>SUM(F30,F34:F39,F40:F62,F66:F67)</f>
        <v>110468.8</v>
      </c>
      <c r="G29" s="369"/>
      <c r="H29" s="83"/>
      <c r="I29" s="35"/>
      <c r="J29" s="35"/>
      <c r="K29" s="35"/>
      <c r="L29" s="35"/>
      <c r="M29" s="58"/>
      <c r="N29" s="58"/>
      <c r="O29" s="58"/>
    </row>
    <row r="30" spans="1:15" s="72" customFormat="1" ht="17.25">
      <c r="A30" s="43">
        <v>1</v>
      </c>
      <c r="B30" s="486" t="s">
        <v>10</v>
      </c>
      <c r="C30" s="499">
        <v>22794.3</v>
      </c>
      <c r="D30" s="499">
        <v>48466.1</v>
      </c>
      <c r="E30" s="499">
        <v>74715.199999999997</v>
      </c>
      <c r="F30" s="195">
        <f>+'Ekamut-caxs'!D33</f>
        <v>105112.3</v>
      </c>
      <c r="G30" s="241"/>
      <c r="H30" s="87"/>
      <c r="I30" s="79"/>
      <c r="J30" s="79"/>
      <c r="K30" s="79"/>
      <c r="L30" s="79"/>
      <c r="M30" s="71"/>
      <c r="N30" s="71"/>
      <c r="O30" s="71"/>
    </row>
    <row r="31" spans="1:15" s="467" customFormat="1" ht="14.25">
      <c r="A31" s="462">
        <f t="shared" ref="A31:A33" si="5">+A30+0.1</f>
        <v>1.1000000000000001</v>
      </c>
      <c r="B31" s="488" t="s">
        <v>108</v>
      </c>
      <c r="C31" s="606">
        <v>960</v>
      </c>
      <c r="D31" s="606">
        <v>3350</v>
      </c>
      <c r="E31" s="606">
        <v>4500</v>
      </c>
      <c r="F31" s="463">
        <f>+Ashkhatavardz!H7</f>
        <v>5702.4</v>
      </c>
      <c r="G31" s="464"/>
      <c r="H31" s="465"/>
      <c r="I31" s="466"/>
      <c r="J31" s="466"/>
      <c r="K31" s="466"/>
      <c r="L31" s="466"/>
    </row>
    <row r="32" spans="1:15" s="467" customFormat="1" ht="17.25" hidden="1">
      <c r="A32" s="462">
        <f t="shared" si="5"/>
        <v>1.2000000000000002</v>
      </c>
      <c r="B32" s="488" t="s">
        <v>11</v>
      </c>
      <c r="C32" s="499"/>
      <c r="D32" s="499"/>
      <c r="E32" s="499"/>
      <c r="F32" s="463">
        <f>+Ashkhatavardz!L7</f>
        <v>0</v>
      </c>
      <c r="G32" s="464"/>
      <c r="H32" s="468"/>
      <c r="I32" s="466"/>
      <c r="J32" s="466"/>
      <c r="K32" s="466"/>
      <c r="L32" s="466"/>
    </row>
    <row r="33" spans="1:15" s="467" customFormat="1" ht="17.25" hidden="1">
      <c r="A33" s="462">
        <f t="shared" si="5"/>
        <v>1.3000000000000003</v>
      </c>
      <c r="B33" s="488" t="str">
        <f>+'Ekamut-caxs'!B36</f>
        <v>կամավոր ատեստավորման գծով լրավճար</v>
      </c>
      <c r="C33" s="499"/>
      <c r="D33" s="499"/>
      <c r="E33" s="499"/>
      <c r="F33" s="463">
        <f>+Ashkhatavardz!J7</f>
        <v>0</v>
      </c>
      <c r="G33" s="464"/>
      <c r="H33" s="468"/>
      <c r="I33" s="466"/>
      <c r="J33" s="466"/>
      <c r="K33" s="466"/>
      <c r="L33" s="466"/>
    </row>
    <row r="34" spans="1:15" s="74" customFormat="1" ht="17.25">
      <c r="A34" s="43">
        <f>+A30+1</f>
        <v>2</v>
      </c>
      <c r="B34" s="486" t="s">
        <v>13</v>
      </c>
      <c r="C34" s="499">
        <v>749</v>
      </c>
      <c r="D34" s="499">
        <v>749</v>
      </c>
      <c r="E34" s="499">
        <v>749</v>
      </c>
      <c r="F34" s="195">
        <f>+'Ekamut-caxs'!D37</f>
        <v>1372</v>
      </c>
      <c r="G34" s="241"/>
      <c r="H34" s="234"/>
      <c r="I34" s="49"/>
      <c r="J34" s="49"/>
      <c r="K34" s="49"/>
      <c r="L34" s="49"/>
      <c r="M34" s="73"/>
      <c r="N34" s="73"/>
      <c r="O34" s="73"/>
    </row>
    <row r="35" spans="1:15" s="74" customFormat="1" ht="17.25">
      <c r="A35" s="43">
        <f t="shared" ref="A35:A38" si="6">+A34+1</f>
        <v>3</v>
      </c>
      <c r="B35" s="486" t="s">
        <v>12</v>
      </c>
      <c r="C35" s="499">
        <v>317.7</v>
      </c>
      <c r="D35" s="499">
        <v>443.4</v>
      </c>
      <c r="E35" s="499">
        <v>563.1</v>
      </c>
      <c r="F35" s="195">
        <f>+'Ekamut-caxs'!D38</f>
        <v>833.8</v>
      </c>
      <c r="G35" s="241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si="6"/>
        <v>4</v>
      </c>
      <c r="B36" s="486" t="s">
        <v>14</v>
      </c>
      <c r="C36" s="499">
        <v>9.3000000000000007</v>
      </c>
      <c r="D36" s="499">
        <v>20.2</v>
      </c>
      <c r="E36" s="499">
        <v>26.5</v>
      </c>
      <c r="F36" s="194">
        <f>+Komunal!M27</f>
        <v>35.700000000000003</v>
      </c>
      <c r="G36" s="241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6"/>
        <v>5</v>
      </c>
      <c r="B37" s="486" t="s">
        <v>15</v>
      </c>
      <c r="C37" s="499">
        <v>42</v>
      </c>
      <c r="D37" s="499">
        <v>42</v>
      </c>
      <c r="E37" s="499">
        <v>42</v>
      </c>
      <c r="F37" s="195">
        <f>+'Ekamut-caxs'!D40</f>
        <v>42</v>
      </c>
      <c r="G37" s="241"/>
      <c r="H37" s="88"/>
      <c r="I37" s="49"/>
      <c r="J37" s="49"/>
      <c r="K37" s="49"/>
      <c r="L37" s="49"/>
      <c r="M37" s="73"/>
      <c r="N37" s="73"/>
      <c r="O37" s="73"/>
    </row>
    <row r="38" spans="1:15" s="74" customFormat="1" ht="17.25" hidden="1">
      <c r="A38" s="43">
        <f t="shared" si="6"/>
        <v>6</v>
      </c>
      <c r="B38" s="486" t="s">
        <v>16</v>
      </c>
      <c r="C38" s="499"/>
      <c r="D38" s="499"/>
      <c r="E38" s="499"/>
      <c r="F38" s="195">
        <f>+'Ekamut-caxs'!D41</f>
        <v>0</v>
      </c>
      <c r="G38" s="241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v>6</v>
      </c>
      <c r="B39" s="486" t="s">
        <v>242</v>
      </c>
      <c r="C39" s="499">
        <v>46.8</v>
      </c>
      <c r="D39" s="499">
        <v>93.6</v>
      </c>
      <c r="E39" s="499">
        <v>140.4</v>
      </c>
      <c r="F39" s="195">
        <f>+'Ekamut-caxs'!D42</f>
        <v>187.2</v>
      </c>
      <c r="G39" s="241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 hidden="1">
      <c r="A40" s="43">
        <f>+A39+1</f>
        <v>7</v>
      </c>
      <c r="B40" s="486" t="s">
        <v>17</v>
      </c>
      <c r="C40" s="499"/>
      <c r="D40" s="499"/>
      <c r="E40" s="499"/>
      <c r="F40" s="195">
        <f>+'Ekamut-caxs'!D43</f>
        <v>0</v>
      </c>
      <c r="G40" s="241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33.75" customHeight="1">
      <c r="A41" s="43">
        <v>7</v>
      </c>
      <c r="B41" s="491" t="s">
        <v>243</v>
      </c>
      <c r="C41" s="499"/>
      <c r="D41" s="499">
        <v>50</v>
      </c>
      <c r="E41" s="499">
        <v>50</v>
      </c>
      <c r="F41" s="194">
        <f>+'Ekamut-caxs'!D44</f>
        <v>400</v>
      </c>
      <c r="G41" s="241"/>
      <c r="H41" s="5"/>
      <c r="I41" s="49"/>
      <c r="J41" s="49"/>
      <c r="K41" s="49"/>
      <c r="L41" s="49"/>
      <c r="M41" s="73"/>
      <c r="N41" s="73"/>
      <c r="O41" s="73"/>
    </row>
    <row r="42" spans="1:15" s="74" customFormat="1" ht="33.75" customHeight="1">
      <c r="A42" s="43">
        <f>A41+1</f>
        <v>8</v>
      </c>
      <c r="B42" s="487" t="s">
        <v>66</v>
      </c>
      <c r="C42" s="499"/>
      <c r="D42" s="499">
        <v>50</v>
      </c>
      <c r="E42" s="499">
        <v>50</v>
      </c>
      <c r="F42" s="194">
        <f>+'Ekamut-caxs'!D45</f>
        <v>168.2</v>
      </c>
      <c r="G42" s="241"/>
      <c r="H42" s="88"/>
      <c r="I42" s="49"/>
      <c r="J42" s="49"/>
      <c r="K42" s="49"/>
      <c r="L42" s="49"/>
      <c r="M42" s="73"/>
      <c r="N42" s="73"/>
      <c r="O42" s="73"/>
    </row>
    <row r="43" spans="1:15" s="51" customFormat="1" ht="17.25" hidden="1">
      <c r="A43" s="43">
        <f t="shared" ref="A43:A62" si="7">+A42+1</f>
        <v>9</v>
      </c>
      <c r="B43" s="486" t="s">
        <v>40</v>
      </c>
      <c r="C43" s="499"/>
      <c r="D43" s="499"/>
      <c r="E43" s="499"/>
      <c r="F43" s="195">
        <f>+'Ekamut-caxs'!D46</f>
        <v>0</v>
      </c>
      <c r="G43" s="241"/>
      <c r="H43" s="89"/>
      <c r="I43" s="49"/>
      <c r="J43" s="49"/>
      <c r="K43" s="49"/>
      <c r="L43" s="38"/>
      <c r="M43" s="50"/>
      <c r="N43" s="50"/>
      <c r="O43" s="50"/>
    </row>
    <row r="44" spans="1:15" s="74" customFormat="1" ht="17.25" hidden="1">
      <c r="A44" s="43">
        <f t="shared" si="7"/>
        <v>10</v>
      </c>
      <c r="B44" s="486" t="s">
        <v>109</v>
      </c>
      <c r="C44" s="499"/>
      <c r="D44" s="499"/>
      <c r="E44" s="499"/>
      <c r="F44" s="195">
        <f>+'Ekamut-caxs'!D47</f>
        <v>0</v>
      </c>
      <c r="G44" s="241"/>
      <c r="H44" s="88"/>
      <c r="I44" s="49"/>
      <c r="J44" s="49"/>
      <c r="K44" s="49"/>
      <c r="L44" s="49"/>
      <c r="M44" s="73"/>
      <c r="N44" s="73"/>
      <c r="O44" s="73"/>
    </row>
    <row r="45" spans="1:15" s="74" customFormat="1" ht="17.25" hidden="1">
      <c r="A45" s="43">
        <f t="shared" si="7"/>
        <v>11</v>
      </c>
      <c r="B45" s="486" t="s">
        <v>110</v>
      </c>
      <c r="C45" s="499"/>
      <c r="D45" s="499"/>
      <c r="E45" s="499"/>
      <c r="F45" s="195">
        <f>+'Ekamut-caxs'!D48</f>
        <v>0</v>
      </c>
      <c r="G45" s="241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>
      <c r="A46" s="43">
        <v>9</v>
      </c>
      <c r="B46" s="486" t="s">
        <v>18</v>
      </c>
      <c r="C46" s="499"/>
      <c r="D46" s="499"/>
      <c r="E46" s="499"/>
      <c r="F46" s="195">
        <f>+'Ekamut-caxs'!D49</f>
        <v>190</v>
      </c>
      <c r="G46" s="241"/>
      <c r="H46" s="88"/>
      <c r="I46" s="49"/>
      <c r="J46" s="49"/>
      <c r="K46" s="49"/>
      <c r="L46" s="49"/>
      <c r="M46" s="73"/>
      <c r="N46" s="73"/>
      <c r="O46" s="73"/>
    </row>
    <row r="47" spans="1:15" s="72" customFormat="1" ht="17.25">
      <c r="A47" s="43">
        <v>10</v>
      </c>
      <c r="B47" s="486" t="s">
        <v>19</v>
      </c>
      <c r="C47" s="499"/>
      <c r="D47" s="499"/>
      <c r="E47" s="499">
        <v>60</v>
      </c>
      <c r="F47" s="195">
        <f>+'Ekamut-caxs'!D50</f>
        <v>60</v>
      </c>
      <c r="G47" s="241"/>
      <c r="H47" s="87"/>
      <c r="I47" s="79"/>
      <c r="J47" s="79"/>
      <c r="K47" s="79"/>
      <c r="L47" s="79"/>
      <c r="M47" s="71"/>
      <c r="N47" s="71"/>
      <c r="O47" s="71"/>
    </row>
    <row r="48" spans="1:15" s="72" customFormat="1" ht="17.25" hidden="1">
      <c r="A48" s="43">
        <f t="shared" si="7"/>
        <v>11</v>
      </c>
      <c r="B48" s="486" t="s">
        <v>59</v>
      </c>
      <c r="C48" s="499"/>
      <c r="D48" s="499"/>
      <c r="E48" s="499"/>
      <c r="F48" s="195">
        <f>+'Ekamut-caxs'!D51</f>
        <v>0</v>
      </c>
      <c r="G48" s="241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33.75" hidden="1" customHeight="1">
      <c r="A49" s="43">
        <f t="shared" si="7"/>
        <v>12</v>
      </c>
      <c r="B49" s="487" t="s">
        <v>46</v>
      </c>
      <c r="C49" s="499"/>
      <c r="D49" s="499"/>
      <c r="E49" s="499"/>
      <c r="F49" s="195">
        <f>+'Ekamut-caxs'!D52</f>
        <v>0</v>
      </c>
      <c r="G49" s="241"/>
      <c r="H49" s="87"/>
      <c r="I49" s="79"/>
      <c r="J49" s="79"/>
      <c r="K49" s="79"/>
      <c r="L49" s="79"/>
      <c r="M49" s="71"/>
      <c r="N49" s="71"/>
      <c r="O49" s="71"/>
    </row>
    <row r="50" spans="1:15" s="51" customFormat="1" ht="17.25" hidden="1">
      <c r="A50" s="43">
        <f t="shared" si="7"/>
        <v>13</v>
      </c>
      <c r="B50" s="486" t="s">
        <v>37</v>
      </c>
      <c r="C50" s="499"/>
      <c r="D50" s="499"/>
      <c r="E50" s="499"/>
      <c r="F50" s="195">
        <f>+'Ekamut-caxs'!D53</f>
        <v>0</v>
      </c>
      <c r="G50" s="241"/>
      <c r="H50" s="89"/>
      <c r="I50" s="49"/>
      <c r="J50" s="49"/>
      <c r="K50" s="49"/>
      <c r="L50" s="38"/>
      <c r="M50" s="50"/>
      <c r="N50" s="50"/>
      <c r="O50" s="50"/>
    </row>
    <row r="51" spans="1:15" s="51" customFormat="1" ht="30" customHeight="1">
      <c r="A51" s="43">
        <v>11</v>
      </c>
      <c r="B51" s="487" t="s">
        <v>67</v>
      </c>
      <c r="C51" s="499">
        <v>60</v>
      </c>
      <c r="D51" s="499">
        <v>60</v>
      </c>
      <c r="E51" s="499">
        <v>60</v>
      </c>
      <c r="F51" s="195">
        <f>+'Ekamut-caxs'!D54</f>
        <v>60</v>
      </c>
      <c r="G51" s="241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5.25" customHeight="1">
      <c r="A52" s="43">
        <v>12</v>
      </c>
      <c r="B52" s="487" t="s">
        <v>68</v>
      </c>
      <c r="C52" s="499"/>
      <c r="D52" s="499"/>
      <c r="E52" s="499"/>
      <c r="F52" s="195">
        <f>+'Ekamut-caxs'!D55</f>
        <v>122</v>
      </c>
      <c r="G52" s="241"/>
      <c r="H52" s="5"/>
      <c r="I52" s="49"/>
      <c r="J52" s="49"/>
      <c r="K52" s="49"/>
      <c r="L52" s="38"/>
      <c r="M52" s="50"/>
      <c r="N52" s="50"/>
      <c r="O52" s="50"/>
    </row>
    <row r="53" spans="1:15" s="51" customFormat="1" ht="17.25">
      <c r="A53" s="43">
        <v>13</v>
      </c>
      <c r="B53" s="486" t="s">
        <v>38</v>
      </c>
      <c r="C53" s="499">
        <v>9</v>
      </c>
      <c r="D53" s="499">
        <v>9</v>
      </c>
      <c r="E53" s="499">
        <v>9</v>
      </c>
      <c r="F53" s="195">
        <f>+'Ekamut-caxs'!D56</f>
        <v>9</v>
      </c>
      <c r="G53" s="241"/>
      <c r="H53" s="89"/>
      <c r="I53" s="49"/>
      <c r="J53" s="49"/>
      <c r="K53" s="49"/>
      <c r="L53" s="38"/>
      <c r="M53" s="50"/>
      <c r="N53" s="50"/>
      <c r="O53" s="50"/>
    </row>
    <row r="54" spans="1:15" s="51" customFormat="1" ht="17.25" hidden="1">
      <c r="A54" s="43">
        <f t="shared" si="7"/>
        <v>14</v>
      </c>
      <c r="B54" s="486" t="s">
        <v>111</v>
      </c>
      <c r="C54" s="499"/>
      <c r="D54" s="499"/>
      <c r="E54" s="499"/>
      <c r="F54" s="195">
        <f>+'Ekamut-caxs'!D57</f>
        <v>0</v>
      </c>
      <c r="G54" s="241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7"/>
        <v>15</v>
      </c>
      <c r="B55" s="486" t="s">
        <v>39</v>
      </c>
      <c r="C55" s="499"/>
      <c r="D55" s="499"/>
      <c r="E55" s="499"/>
      <c r="F55" s="195">
        <f>+'Ekamut-caxs'!D58</f>
        <v>0</v>
      </c>
      <c r="G55" s="241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7"/>
        <v>16</v>
      </c>
      <c r="B56" s="486" t="s">
        <v>56</v>
      </c>
      <c r="C56" s="499"/>
      <c r="D56" s="499"/>
      <c r="E56" s="499"/>
      <c r="F56" s="195">
        <f>+'Ekamut-caxs'!D59</f>
        <v>0</v>
      </c>
      <c r="G56" s="241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36" customHeight="1">
      <c r="A57" s="43">
        <v>14</v>
      </c>
      <c r="B57" s="485" t="s">
        <v>244</v>
      </c>
      <c r="C57" s="499"/>
      <c r="D57" s="499">
        <v>800</v>
      </c>
      <c r="E57" s="499">
        <v>800</v>
      </c>
      <c r="F57" s="195">
        <f>+'Ekamut-caxs'!D60</f>
        <v>800</v>
      </c>
      <c r="G57" s="241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17.25">
      <c r="A58" s="43">
        <v>15</v>
      </c>
      <c r="B58" s="383" t="s">
        <v>206</v>
      </c>
      <c r="C58" s="499"/>
      <c r="D58" s="499"/>
      <c r="E58" s="499">
        <v>120</v>
      </c>
      <c r="F58" s="194">
        <f>+'Ekamut-caxs'!D61</f>
        <v>120</v>
      </c>
      <c r="G58" s="241"/>
      <c r="H58" s="89"/>
      <c r="I58" s="49"/>
      <c r="J58" s="49"/>
      <c r="K58" s="49"/>
      <c r="L58" s="38"/>
      <c r="M58" s="50"/>
      <c r="N58" s="50"/>
      <c r="O58" s="50"/>
    </row>
    <row r="59" spans="1:15" s="50" customFormat="1" ht="17.25">
      <c r="A59" s="43">
        <f t="shared" si="7"/>
        <v>16</v>
      </c>
      <c r="B59" s="199" t="s">
        <v>270</v>
      </c>
      <c r="C59" s="499"/>
      <c r="D59" s="499">
        <v>500</v>
      </c>
      <c r="E59" s="499">
        <v>500</v>
      </c>
      <c r="F59" s="194">
        <f>+'Ekamut-caxs'!D62</f>
        <v>500</v>
      </c>
      <c r="G59" s="241"/>
      <c r="H59" s="89"/>
      <c r="I59" s="49"/>
      <c r="J59" s="49"/>
      <c r="K59" s="49"/>
      <c r="L59" s="38"/>
    </row>
    <row r="60" spans="1:15" s="50" customFormat="1" ht="17.25" hidden="1">
      <c r="A60" s="43">
        <f t="shared" si="7"/>
        <v>17</v>
      </c>
      <c r="B60" s="383"/>
      <c r="C60" s="499"/>
      <c r="D60" s="499"/>
      <c r="E60" s="499"/>
      <c r="F60" s="194">
        <f>+'Ekamut-caxs'!D63</f>
        <v>0</v>
      </c>
      <c r="G60" s="241"/>
      <c r="H60" s="89"/>
      <c r="I60" s="49"/>
      <c r="J60" s="49"/>
      <c r="K60" s="49"/>
      <c r="L60" s="38"/>
    </row>
    <row r="61" spans="1:15" s="50" customFormat="1" ht="17.25" hidden="1">
      <c r="A61" s="43">
        <f t="shared" si="7"/>
        <v>18</v>
      </c>
      <c r="B61" s="383"/>
      <c r="C61" s="499"/>
      <c r="D61" s="499"/>
      <c r="E61" s="499"/>
      <c r="F61" s="194">
        <f>+'Ekamut-caxs'!D64</f>
        <v>0</v>
      </c>
      <c r="G61" s="241"/>
      <c r="H61" s="89"/>
      <c r="I61" s="49"/>
      <c r="J61" s="49"/>
      <c r="K61" s="49"/>
      <c r="L61" s="38"/>
    </row>
    <row r="62" spans="1:15" s="74" customFormat="1" ht="39" hidden="1" customHeight="1">
      <c r="A62" s="43">
        <f t="shared" si="7"/>
        <v>19</v>
      </c>
      <c r="B62" s="487" t="s">
        <v>27</v>
      </c>
      <c r="C62" s="195">
        <f t="shared" ref="C62:E62" si="8">SUM(C63:C65)</f>
        <v>0</v>
      </c>
      <c r="D62" s="195">
        <f t="shared" si="8"/>
        <v>0</v>
      </c>
      <c r="E62" s="195">
        <f t="shared" si="8"/>
        <v>0</v>
      </c>
      <c r="F62" s="195">
        <f>SUM(F63:F65)</f>
        <v>0</v>
      </c>
      <c r="G62" s="241"/>
      <c r="H62" s="88"/>
      <c r="I62" s="49"/>
      <c r="J62" s="49"/>
      <c r="K62" s="49"/>
      <c r="L62" s="49"/>
      <c r="M62" s="73"/>
      <c r="N62" s="73"/>
      <c r="O62" s="73"/>
    </row>
    <row r="63" spans="1:15" s="471" customFormat="1" hidden="1">
      <c r="A63" s="462">
        <f>+A62+0.1</f>
        <v>19.100000000000001</v>
      </c>
      <c r="B63" s="488" t="s">
        <v>28</v>
      </c>
      <c r="C63" s="500"/>
      <c r="D63" s="500"/>
      <c r="E63" s="500"/>
      <c r="F63" s="501"/>
      <c r="G63" s="464"/>
      <c r="H63" s="469"/>
      <c r="I63" s="470"/>
      <c r="J63" s="470"/>
      <c r="K63" s="470"/>
      <c r="L63" s="470"/>
    </row>
    <row r="64" spans="1:15" s="471" customFormat="1" hidden="1">
      <c r="A64" s="462">
        <f t="shared" ref="A64:A65" si="9">+A63+0.1</f>
        <v>19.200000000000003</v>
      </c>
      <c r="B64" s="488" t="s">
        <v>41</v>
      </c>
      <c r="C64" s="500"/>
      <c r="D64" s="500"/>
      <c r="E64" s="500"/>
      <c r="F64" s="501"/>
      <c r="G64" s="464"/>
      <c r="H64" s="469"/>
      <c r="I64" s="470"/>
      <c r="J64" s="470"/>
      <c r="K64" s="470"/>
      <c r="L64" s="470"/>
    </row>
    <row r="65" spans="1:15" s="473" customFormat="1" ht="16.5" hidden="1" customHeight="1">
      <c r="A65" s="462">
        <f t="shared" si="9"/>
        <v>19.300000000000004</v>
      </c>
      <c r="B65" s="493" t="s">
        <v>75</v>
      </c>
      <c r="C65" s="500"/>
      <c r="D65" s="500"/>
      <c r="E65" s="500"/>
      <c r="F65" s="472"/>
      <c r="G65" s="464"/>
      <c r="H65" s="469"/>
      <c r="I65" s="470"/>
      <c r="J65" s="470"/>
      <c r="K65" s="470"/>
      <c r="L65" s="470"/>
      <c r="M65" s="471"/>
      <c r="N65" s="471"/>
      <c r="O65" s="471"/>
    </row>
    <row r="66" spans="1:15" s="57" customFormat="1" ht="17.25">
      <c r="A66" s="607">
        <v>17</v>
      </c>
      <c r="B66" s="486" t="s">
        <v>29</v>
      </c>
      <c r="C66" s="499">
        <v>456.6</v>
      </c>
      <c r="D66" s="499">
        <v>456.6</v>
      </c>
      <c r="E66" s="499">
        <v>456.6</v>
      </c>
      <c r="F66" s="195">
        <v>456.6</v>
      </c>
      <c r="G66" s="241"/>
      <c r="H66" s="83"/>
      <c r="I66" s="35"/>
      <c r="J66" s="35"/>
      <c r="K66" s="35"/>
      <c r="L66" s="35"/>
      <c r="M66" s="58"/>
      <c r="N66" s="58"/>
      <c r="O66" s="58"/>
    </row>
    <row r="67" spans="1:15" s="74" customFormat="1" ht="17.25" hidden="1">
      <c r="A67" s="43">
        <f>+A66+1</f>
        <v>18</v>
      </c>
      <c r="B67" s="486" t="s">
        <v>76</v>
      </c>
      <c r="C67" s="500"/>
      <c r="D67" s="500"/>
      <c r="E67" s="500"/>
      <c r="F67" s="500"/>
      <c r="G67" s="241"/>
      <c r="H67" s="88" t="s">
        <v>252</v>
      </c>
      <c r="I67" s="49"/>
      <c r="J67" s="49"/>
      <c r="K67" s="49"/>
      <c r="L67" s="49"/>
      <c r="M67" s="73"/>
      <c r="N67" s="73"/>
      <c r="O67" s="73"/>
    </row>
    <row r="68" spans="1:15" s="62" customFormat="1" ht="17.25">
      <c r="A68" s="34" t="s">
        <v>49</v>
      </c>
      <c r="B68" s="492" t="s">
        <v>52</v>
      </c>
      <c r="C68" s="203">
        <f t="shared" ref="C68:E68" si="10">C69+C77</f>
        <v>0</v>
      </c>
      <c r="D68" s="203">
        <f t="shared" si="10"/>
        <v>0</v>
      </c>
      <c r="E68" s="203">
        <f t="shared" si="10"/>
        <v>0</v>
      </c>
      <c r="F68" s="203">
        <f>F69+F77</f>
        <v>936.1</v>
      </c>
      <c r="G68" s="369"/>
      <c r="H68" s="90"/>
      <c r="I68" s="80"/>
      <c r="J68" s="80"/>
      <c r="K68" s="80"/>
      <c r="L68" s="80"/>
      <c r="M68" s="61"/>
      <c r="N68" s="61"/>
      <c r="O68" s="61"/>
    </row>
    <row r="69" spans="1:15" s="72" customFormat="1" ht="17.25">
      <c r="A69" s="53">
        <v>1</v>
      </c>
      <c r="B69" s="486" t="s">
        <v>81</v>
      </c>
      <c r="C69" s="195">
        <f t="shared" ref="C69:E69" si="11">SUM(C70:C76)</f>
        <v>0</v>
      </c>
      <c r="D69" s="195">
        <f t="shared" si="11"/>
        <v>0</v>
      </c>
      <c r="E69" s="195">
        <f t="shared" si="11"/>
        <v>0</v>
      </c>
      <c r="F69" s="195">
        <f>SUM(F70:F76)</f>
        <v>936.1</v>
      </c>
      <c r="G69" s="241"/>
      <c r="H69" s="87"/>
      <c r="I69" s="79"/>
      <c r="J69" s="79"/>
      <c r="K69" s="79"/>
      <c r="L69" s="79"/>
      <c r="M69" s="71"/>
      <c r="N69" s="71"/>
      <c r="O69" s="71"/>
    </row>
    <row r="70" spans="1:15" s="475" customFormat="1" ht="14.25">
      <c r="A70" s="474">
        <f>+A69+0.1</f>
        <v>1.1000000000000001</v>
      </c>
      <c r="B70" s="493" t="s">
        <v>77</v>
      </c>
      <c r="C70" s="606"/>
      <c r="D70" s="606"/>
      <c r="E70" s="606"/>
      <c r="F70" s="462">
        <v>536.1</v>
      </c>
      <c r="G70" s="464"/>
      <c r="H70" s="468"/>
      <c r="I70" s="466"/>
      <c r="J70" s="466"/>
      <c r="K70" s="466"/>
      <c r="L70" s="466"/>
      <c r="M70" s="467"/>
      <c r="N70" s="467"/>
      <c r="O70" s="467"/>
    </row>
    <row r="71" spans="1:15" s="475" customFormat="1" ht="14.25" hidden="1">
      <c r="A71" s="474">
        <f t="shared" ref="A71:A76" si="12">+A70+0.1</f>
        <v>1.2000000000000002</v>
      </c>
      <c r="B71" s="493" t="s">
        <v>78</v>
      </c>
      <c r="C71" s="606"/>
      <c r="D71" s="606"/>
      <c r="E71" s="606"/>
      <c r="F71" s="462"/>
      <c r="G71" s="464"/>
      <c r="H71" s="468"/>
      <c r="I71" s="466"/>
      <c r="J71" s="466"/>
      <c r="K71" s="466"/>
      <c r="L71" s="466"/>
      <c r="M71" s="467"/>
      <c r="N71" s="467"/>
      <c r="O71" s="467"/>
    </row>
    <row r="72" spans="1:15" s="475" customFormat="1" ht="14.25" hidden="1">
      <c r="A72" s="474">
        <f t="shared" si="12"/>
        <v>1.3000000000000003</v>
      </c>
      <c r="B72" s="493" t="s">
        <v>79</v>
      </c>
      <c r="C72" s="606"/>
      <c r="D72" s="606"/>
      <c r="E72" s="606"/>
      <c r="F72" s="462"/>
      <c r="G72" s="464"/>
      <c r="H72" s="468"/>
      <c r="I72" s="466"/>
      <c r="J72" s="466"/>
      <c r="K72" s="466"/>
      <c r="L72" s="466"/>
      <c r="M72" s="467"/>
      <c r="N72" s="467"/>
      <c r="O72" s="467"/>
    </row>
    <row r="73" spans="1:15" s="475" customFormat="1" ht="14.25">
      <c r="A73" s="474">
        <v>1.2</v>
      </c>
      <c r="B73" s="493" t="s">
        <v>172</v>
      </c>
      <c r="C73" s="606"/>
      <c r="D73" s="606"/>
      <c r="E73" s="606"/>
      <c r="F73" s="462">
        <v>400</v>
      </c>
      <c r="G73" s="464"/>
      <c r="H73" s="468"/>
      <c r="I73" s="466"/>
      <c r="J73" s="466"/>
      <c r="K73" s="466"/>
      <c r="L73" s="466"/>
      <c r="M73" s="467"/>
      <c r="N73" s="467"/>
      <c r="O73" s="467"/>
    </row>
    <row r="74" spans="1:15" s="475" customFormat="1" ht="14.25" hidden="1">
      <c r="A74" s="474">
        <f t="shared" si="12"/>
        <v>1.3</v>
      </c>
      <c r="B74" s="493" t="s">
        <v>57</v>
      </c>
      <c r="C74" s="500"/>
      <c r="D74" s="500"/>
      <c r="E74" s="500"/>
      <c r="F74" s="501"/>
      <c r="G74" s="464"/>
      <c r="H74" s="468"/>
      <c r="I74" s="466"/>
      <c r="J74" s="466"/>
      <c r="K74" s="466"/>
      <c r="L74" s="466"/>
      <c r="M74" s="467"/>
      <c r="N74" s="467"/>
      <c r="O74" s="467"/>
    </row>
    <row r="75" spans="1:15" s="467" customFormat="1" ht="14.25" hidden="1">
      <c r="A75" s="474">
        <f t="shared" si="12"/>
        <v>1.4000000000000001</v>
      </c>
      <c r="B75" s="488" t="s">
        <v>58</v>
      </c>
      <c r="C75" s="500"/>
      <c r="D75" s="500"/>
      <c r="E75" s="500"/>
      <c r="F75" s="501"/>
      <c r="G75" s="464"/>
      <c r="H75" s="468"/>
      <c r="I75" s="466"/>
      <c r="J75" s="466"/>
      <c r="K75" s="466"/>
      <c r="L75" s="466"/>
    </row>
    <row r="76" spans="1:15" s="467" customFormat="1" ht="14.25" hidden="1">
      <c r="A76" s="474">
        <f t="shared" si="12"/>
        <v>1.5000000000000002</v>
      </c>
      <c r="B76" s="488"/>
      <c r="C76" s="500"/>
      <c r="D76" s="500"/>
      <c r="E76" s="500"/>
      <c r="F76" s="501"/>
      <c r="G76" s="464"/>
      <c r="H76" s="476" t="s">
        <v>255</v>
      </c>
      <c r="I76" s="466"/>
      <c r="J76" s="466"/>
      <c r="K76" s="466"/>
      <c r="L76" s="466"/>
    </row>
    <row r="77" spans="1:15" s="72" customFormat="1" ht="51" hidden="1" customHeight="1">
      <c r="A77" s="53">
        <v>2</v>
      </c>
      <c r="B77" s="487" t="s">
        <v>257</v>
      </c>
      <c r="C77" s="195">
        <f t="shared" ref="C77:E77" si="13">SUM(C78:C80)</f>
        <v>0</v>
      </c>
      <c r="D77" s="195">
        <f t="shared" si="13"/>
        <v>0</v>
      </c>
      <c r="E77" s="195">
        <f t="shared" si="13"/>
        <v>0</v>
      </c>
      <c r="F77" s="195">
        <f>SUM(F78:F80)</f>
        <v>0</v>
      </c>
      <c r="G77" s="241"/>
      <c r="H77" s="87"/>
      <c r="I77" s="79"/>
      <c r="J77" s="79"/>
      <c r="K77" s="79"/>
      <c r="L77" s="79"/>
      <c r="M77" s="71"/>
      <c r="N77" s="71"/>
      <c r="O77" s="71"/>
    </row>
    <row r="78" spans="1:15" s="475" customFormat="1" ht="14.25" hidden="1">
      <c r="A78" s="474">
        <f t="shared" ref="A78:A80" si="14">+A77+0.1</f>
        <v>2.1</v>
      </c>
      <c r="B78" s="493" t="s">
        <v>54</v>
      </c>
      <c r="C78" s="500"/>
      <c r="D78" s="500"/>
      <c r="E78" s="500"/>
      <c r="F78" s="501"/>
      <c r="G78" s="464"/>
      <c r="H78" s="468"/>
      <c r="I78" s="466"/>
      <c r="J78" s="466"/>
      <c r="K78" s="466"/>
      <c r="L78" s="466"/>
      <c r="M78" s="467"/>
      <c r="N78" s="467"/>
      <c r="O78" s="467"/>
    </row>
    <row r="79" spans="1:15" s="475" customFormat="1" ht="14.25" hidden="1">
      <c r="A79" s="474">
        <f t="shared" si="14"/>
        <v>2.2000000000000002</v>
      </c>
      <c r="B79" s="493" t="s">
        <v>53</v>
      </c>
      <c r="C79" s="500"/>
      <c r="D79" s="500"/>
      <c r="E79" s="500"/>
      <c r="F79" s="501"/>
      <c r="G79" s="464"/>
      <c r="H79" s="468"/>
      <c r="I79" s="466"/>
      <c r="J79" s="466"/>
      <c r="K79" s="466"/>
      <c r="L79" s="466"/>
      <c r="M79" s="467"/>
      <c r="N79" s="467"/>
      <c r="O79" s="467"/>
    </row>
    <row r="80" spans="1:15" s="475" customFormat="1" ht="14.25" hidden="1">
      <c r="A80" s="474">
        <f t="shared" si="14"/>
        <v>2.3000000000000003</v>
      </c>
      <c r="B80" s="493" t="s">
        <v>42</v>
      </c>
      <c r="C80" s="500"/>
      <c r="D80" s="500"/>
      <c r="E80" s="500"/>
      <c r="F80" s="501"/>
      <c r="G80" s="464"/>
      <c r="H80" s="468"/>
      <c r="I80" s="466"/>
      <c r="J80" s="466"/>
      <c r="K80" s="466"/>
      <c r="L80" s="466"/>
      <c r="M80" s="467"/>
      <c r="N80" s="467"/>
      <c r="O80" s="467"/>
    </row>
    <row r="81" spans="1:15" s="62" customFormat="1" ht="39.75" hidden="1" customHeight="1">
      <c r="A81" s="34" t="s">
        <v>50</v>
      </c>
      <c r="B81" s="490" t="s">
        <v>120</v>
      </c>
      <c r="C81" s="203">
        <f t="shared" ref="C81:E81" si="15">SUM(C82:C83)</f>
        <v>0</v>
      </c>
      <c r="D81" s="203">
        <f t="shared" si="15"/>
        <v>0</v>
      </c>
      <c r="E81" s="203">
        <f t="shared" si="15"/>
        <v>0</v>
      </c>
      <c r="F81" s="203">
        <f>SUM(F82:F83)</f>
        <v>0</v>
      </c>
      <c r="G81" s="369"/>
      <c r="H81" s="90"/>
      <c r="I81" s="80"/>
      <c r="J81" s="80"/>
      <c r="K81" s="80"/>
      <c r="L81" s="80"/>
      <c r="M81" s="61"/>
      <c r="N81" s="61"/>
      <c r="O81" s="61"/>
    </row>
    <row r="82" spans="1:15" s="71" customFormat="1" ht="17.25" hidden="1">
      <c r="A82" s="53">
        <v>1</v>
      </c>
      <c r="B82" s="383" t="s">
        <v>253</v>
      </c>
      <c r="C82" s="500"/>
      <c r="D82" s="500"/>
      <c r="E82" s="500"/>
      <c r="F82" s="501"/>
      <c r="G82" s="241"/>
      <c r="H82" s="87"/>
      <c r="I82" s="79"/>
      <c r="J82" s="79"/>
      <c r="K82" s="79"/>
      <c r="L82" s="79"/>
    </row>
    <row r="83" spans="1:15" s="71" customFormat="1" ht="17.25" hidden="1">
      <c r="A83" s="53">
        <v>2</v>
      </c>
      <c r="B83" s="383" t="s">
        <v>254</v>
      </c>
      <c r="C83" s="500"/>
      <c r="D83" s="500"/>
      <c r="E83" s="500"/>
      <c r="F83" s="501"/>
      <c r="G83" s="241"/>
      <c r="H83" s="82"/>
      <c r="I83" s="79"/>
      <c r="J83" s="79"/>
      <c r="K83" s="79"/>
      <c r="L83" s="79"/>
    </row>
    <row r="84" spans="1:15" s="76" customFormat="1" ht="36.75" customHeight="1">
      <c r="A84" s="10" t="s">
        <v>30</v>
      </c>
      <c r="B84" s="490" t="s">
        <v>31</v>
      </c>
      <c r="C84" s="203">
        <f>C13+C14-C28</f>
        <v>0</v>
      </c>
      <c r="D84" s="203">
        <f>D13+D14-D28</f>
        <v>200.00000000000728</v>
      </c>
      <c r="E84" s="203">
        <f>E13+E14-E28</f>
        <v>269.99999999998545</v>
      </c>
      <c r="F84" s="203">
        <f>F13+F14-F28</f>
        <v>758.29999999997381</v>
      </c>
      <c r="G84" s="370"/>
      <c r="H84" s="618"/>
      <c r="I84" s="619"/>
      <c r="J84" s="212"/>
      <c r="K84" s="212"/>
      <c r="L84" s="181"/>
      <c r="M84" s="75"/>
      <c r="N84" s="75"/>
      <c r="O84" s="75"/>
    </row>
    <row r="85" spans="1:15" s="61" customFormat="1" ht="45" customHeight="1">
      <c r="A85" s="357"/>
      <c r="B85" s="358"/>
      <c r="C85" s="358"/>
      <c r="D85" s="358"/>
      <c r="E85" s="358"/>
      <c r="H85" s="90"/>
      <c r="I85" s="80"/>
      <c r="J85" s="80"/>
      <c r="K85" s="80"/>
      <c r="L85" s="80"/>
    </row>
    <row r="86" spans="1:15" s="5" customFormat="1" ht="21.75" hidden="1" customHeight="1">
      <c r="B86" s="359" t="s">
        <v>2</v>
      </c>
      <c r="C86" s="359"/>
      <c r="D86" s="359"/>
      <c r="E86" s="359"/>
      <c r="F86" s="217" t="str">
        <f>+'Ekamut-caxs'!C71</f>
        <v>Ա.Մելքոնյան</v>
      </c>
      <c r="G86" s="80"/>
      <c r="H86" s="13"/>
      <c r="I86" s="35"/>
      <c r="J86" s="35"/>
      <c r="K86" s="35"/>
      <c r="L86" s="35"/>
    </row>
    <row r="87" spans="1:15" s="2" customFormat="1" ht="13.5" hidden="1" customHeight="1">
      <c r="A87" s="5"/>
      <c r="B87" s="5" t="s">
        <v>4</v>
      </c>
      <c r="C87" s="5"/>
      <c r="D87" s="5"/>
      <c r="E87" s="5"/>
      <c r="F87" s="360" t="s">
        <v>85</v>
      </c>
      <c r="G87" s="361"/>
      <c r="H87" s="362"/>
      <c r="I87" s="66"/>
      <c r="J87" s="66"/>
      <c r="K87" s="66"/>
      <c r="L87" s="66"/>
    </row>
    <row r="88" spans="1:15" s="2" customFormat="1" ht="22.5" hidden="1" customHeight="1">
      <c r="B88" s="13" t="s">
        <v>6</v>
      </c>
      <c r="C88" s="13"/>
      <c r="D88" s="13"/>
      <c r="E88" s="13"/>
      <c r="F88" s="219" t="str">
        <f>+'Ekamut-caxs'!C73</f>
        <v>Ա.Գևորգյան</v>
      </c>
      <c r="G88" s="242"/>
      <c r="H88" s="61"/>
      <c r="I88" s="66"/>
      <c r="J88" s="66"/>
      <c r="K88" s="66"/>
      <c r="L88" s="66"/>
    </row>
    <row r="89" spans="1:15" s="2" customFormat="1" ht="12" hidden="1" customHeight="1">
      <c r="F89" s="360" t="s">
        <v>85</v>
      </c>
      <c r="G89" s="361"/>
      <c r="H89" s="362"/>
      <c r="I89" s="66"/>
      <c r="J89" s="66"/>
      <c r="K89" s="66"/>
      <c r="L89" s="66"/>
    </row>
    <row r="90" spans="1:15" s="2" customFormat="1" hidden="1">
      <c r="B90" s="66" t="s">
        <v>158</v>
      </c>
      <c r="C90" s="66"/>
      <c r="D90" s="66"/>
      <c r="E90" s="66"/>
      <c r="F90" s="63"/>
      <c r="G90" s="63"/>
      <c r="H90" s="63"/>
      <c r="I90" s="66"/>
      <c r="J90" s="66"/>
      <c r="K90" s="66"/>
      <c r="L90" s="66"/>
    </row>
    <row r="91" spans="1:15" s="35" customFormat="1" ht="111" customHeight="1">
      <c r="B91" s="459" t="str">
        <f>+'Ekamut-caxs'!B76</f>
        <v>ԵՐԵՎԱՆԻ ՔԱՂԱՔԱՊԵՏ՝</v>
      </c>
      <c r="C91" s="622"/>
      <c r="D91" s="622"/>
      <c r="E91" s="604"/>
      <c r="F91" s="605" t="str">
        <f>+'Ekamut-caxs'!D76</f>
        <v>ՏԻԳՐԱՆ ԱՎԻՆՅԱՆ</v>
      </c>
      <c r="G91" s="80"/>
    </row>
    <row r="92" spans="1:15" s="63" customFormat="1">
      <c r="H92" s="85"/>
      <c r="I92" s="66"/>
      <c r="J92" s="66"/>
      <c r="K92" s="66"/>
      <c r="L92" s="66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4:I84"/>
    <mergeCell ref="A7:F7"/>
    <mergeCell ref="A9:F9"/>
    <mergeCell ref="A8:F8"/>
    <mergeCell ref="C91:D91"/>
  </mergeCells>
  <pageMargins left="0.15748031496063" right="0.196850393700787" top="0.23622047244094499" bottom="0.25" header="0.15748031496063" footer="0.18"/>
  <pageSetup paperSize="9" scale="72" fitToHeight="0" orientation="portrait" r:id="rId1"/>
  <headerFooter alignWithMargins="0"/>
  <ignoredErrors>
    <ignoredError sqref="F84 F51:F52 F68 F43:F49 F81 F31:F33 F40 F37 F36 F38:F39 F41:F42 F58:F61 F86:F88 A16:A17 B33:B34 A28:A38 A19:A25 A27 A40 A42:A45 A48" unlockedFormula="1"/>
    <ignoredError sqref="C62:F62" formulaRange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1238250</xdr:colOff>
                <xdr:row>90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2" zoomScaleSheetLayoutView="100" workbookViewId="0">
      <selection activeCell="G30" sqref="G30:H30"/>
    </sheetView>
  </sheetViews>
  <sheetFormatPr defaultColWidth="9.140625" defaultRowHeight="13.5"/>
  <cols>
    <col min="1" max="1" width="7.140625" style="20" customWidth="1"/>
    <col min="2" max="2" width="57.5703125" style="16" customWidth="1"/>
    <col min="3" max="3" width="14.28515625" style="16" customWidth="1"/>
    <col min="4" max="4" width="13.140625" style="16" customWidth="1"/>
    <col min="5" max="5" width="13" style="16" customWidth="1"/>
    <col min="6" max="6" width="27.710937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26" t="s">
        <v>47</v>
      </c>
      <c r="B1" s="626"/>
      <c r="C1" s="626"/>
      <c r="D1" s="626"/>
      <c r="E1" s="626"/>
      <c r="F1" s="626"/>
    </row>
    <row r="2" spans="1:18" s="18" customFormat="1" ht="25.5" customHeight="1">
      <c r="A2" s="621" t="str">
        <f>+'Ekamut-caxs'!A9</f>
        <v xml:space="preserve">«Երևանի Մ.Մալունցյանի անվան արվեստի դպրոց» ՀՈԱԿ-ի  </v>
      </c>
      <c r="B2" s="621"/>
      <c r="C2" s="621"/>
      <c r="D2" s="621"/>
      <c r="E2" s="621"/>
      <c r="F2" s="62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22" t="s">
        <v>228</v>
      </c>
      <c r="B3" s="622"/>
      <c r="C3" s="622"/>
      <c r="D3" s="622"/>
      <c r="E3" s="622"/>
      <c r="F3" s="622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88044.400000000009</v>
      </c>
      <c r="D6" s="215">
        <f>SUM(D7:D18,D21:D23)</f>
        <v>111513.2</v>
      </c>
      <c r="E6" s="344">
        <f t="shared" ref="E6:E61" si="0">D6-C6</f>
        <v>23468.799999999988</v>
      </c>
      <c r="F6" s="554"/>
      <c r="G6" s="609"/>
      <c r="H6" s="60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77704.800000000003</v>
      </c>
      <c r="D7" s="207">
        <f>+'Ekamut-caxs'!D13</f>
        <v>100794</v>
      </c>
      <c r="E7" s="345">
        <f t="shared" si="0"/>
        <v>23089.199999999997</v>
      </c>
      <c r="F7" s="184"/>
      <c r="G7" s="609"/>
      <c r="H7" s="60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26.25" customHeight="1">
      <c r="A8" s="43">
        <v>2</v>
      </c>
      <c r="B8" s="196" t="str">
        <f>+'Ekamut-caxs'!B14</f>
        <v>Սուբսիդիա ջրամատակարարման գծով</v>
      </c>
      <c r="C8" s="206">
        <v>1</v>
      </c>
      <c r="D8" s="207">
        <f>+'Ekamut-caxs'!D14</f>
        <v>1</v>
      </c>
      <c r="E8" s="207">
        <f t="shared" si="0"/>
        <v>0</v>
      </c>
      <c r="F8" s="184"/>
      <c r="G8" s="617"/>
      <c r="H8" s="617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6" customHeight="1">
      <c r="A9" s="43">
        <v>3</v>
      </c>
      <c r="B9" s="305" t="s">
        <v>170</v>
      </c>
      <c r="C9" s="206">
        <v>1525.2</v>
      </c>
      <c r="D9" s="207">
        <f>+'Ekamut-caxs'!D15</f>
        <v>1525.2</v>
      </c>
      <c r="E9" s="207">
        <f>D9-C9</f>
        <v>0</v>
      </c>
      <c r="F9" s="184"/>
      <c r="G9" s="617"/>
      <c r="H9" s="617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5" t="s">
        <v>211</v>
      </c>
      <c r="C10" s="206"/>
      <c r="D10" s="207">
        <f>+'Ekamut-caxs'!D16</f>
        <v>0</v>
      </c>
      <c r="E10" s="207">
        <f>D10-C10</f>
        <v>0</v>
      </c>
      <c r="F10" s="184"/>
      <c r="G10" s="609"/>
      <c r="H10" s="60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5.25" customHeight="1">
      <c r="A11" s="43">
        <v>4</v>
      </c>
      <c r="B11" s="209" t="str">
        <f>+'Ekamut-caxs'!B17</f>
        <v>Վճարովի ծառայություններից (գեղագիտական ուսուցում)</v>
      </c>
      <c r="C11" s="206">
        <v>7006.1</v>
      </c>
      <c r="D11" s="517">
        <f>+'Ekamut-caxs'!D17</f>
        <v>7660</v>
      </c>
      <c r="E11" s="207">
        <f t="shared" ref="E11:E17" si="1">D11-C11</f>
        <v>653.89999999999964</v>
      </c>
      <c r="F11" s="184"/>
      <c r="G11" s="609"/>
      <c r="H11" s="60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184"/>
      <c r="G12" s="609"/>
      <c r="H12" s="60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184"/>
      <c r="G13" s="609"/>
      <c r="H13" s="60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184"/>
      <c r="G14" s="609"/>
      <c r="H14" s="60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4" t="s">
        <v>214</v>
      </c>
      <c r="C15" s="208"/>
      <c r="D15" s="207">
        <f>+'Ekamut-caxs'!D21</f>
        <v>0</v>
      </c>
      <c r="E15" s="207">
        <f t="shared" si="1"/>
        <v>0</v>
      </c>
      <c r="F15" s="184"/>
      <c r="G15" s="625"/>
      <c r="H15" s="625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4"/>
      <c r="C16" s="208"/>
      <c r="D16" s="207">
        <f>+'Ekamut-caxs'!D22</f>
        <v>0</v>
      </c>
      <c r="E16" s="207">
        <f t="shared" si="1"/>
        <v>0</v>
      </c>
      <c r="F16" s="184"/>
      <c r="G16" s="353"/>
      <c r="H16" s="353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4"/>
      <c r="C17" s="208"/>
      <c r="D17" s="207">
        <f>+'Ekamut-caxs'!D23</f>
        <v>0</v>
      </c>
      <c r="E17" s="207">
        <f t="shared" si="1"/>
        <v>0</v>
      </c>
      <c r="F17" s="184"/>
      <c r="G17" s="353"/>
      <c r="H17" s="353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5</v>
      </c>
      <c r="B18" s="209" t="s">
        <v>112</v>
      </c>
      <c r="C18" s="210">
        <f>SUM(C19:C20)</f>
        <v>1774.7</v>
      </c>
      <c r="D18" s="207">
        <f>+'Ekamut-caxs'!D24</f>
        <v>1500</v>
      </c>
      <c r="E18" s="207">
        <f t="shared" si="0"/>
        <v>-274.70000000000005</v>
      </c>
      <c r="F18" s="184"/>
      <c r="G18" s="625"/>
      <c r="H18" s="625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hidden="1" customHeight="1">
      <c r="A19" s="355">
        <v>10.1</v>
      </c>
      <c r="B19" s="26" t="s">
        <v>64</v>
      </c>
      <c r="C19" s="182"/>
      <c r="D19" s="183">
        <f>+'Ekamut-caxs'!D25</f>
        <v>0</v>
      </c>
      <c r="E19" s="183">
        <f t="shared" si="0"/>
        <v>0</v>
      </c>
      <c r="F19" s="184"/>
      <c r="G19" s="609"/>
      <c r="H19" s="609"/>
    </row>
    <row r="20" spans="1:18" ht="18.75" customHeight="1">
      <c r="A20" s="43">
        <v>5.0999999999999996</v>
      </c>
      <c r="B20" s="26" t="s">
        <v>65</v>
      </c>
      <c r="C20" s="182">
        <v>1774.7</v>
      </c>
      <c r="D20" s="183">
        <f>+'Ekamut-caxs'!D26</f>
        <v>1500</v>
      </c>
      <c r="E20" s="183">
        <f t="shared" si="0"/>
        <v>-274.70000000000005</v>
      </c>
      <c r="F20" s="184"/>
      <c r="G20" s="611"/>
      <c r="H20" s="611"/>
    </row>
    <row r="21" spans="1:18" s="40" customFormat="1" ht="18.75" customHeight="1">
      <c r="A21" s="43">
        <v>6</v>
      </c>
      <c r="B21" s="198" t="s">
        <v>8</v>
      </c>
      <c r="C21" s="208">
        <v>32.6</v>
      </c>
      <c r="D21" s="207">
        <v>33</v>
      </c>
      <c r="E21" s="207">
        <f t="shared" si="0"/>
        <v>0.39999999999999858</v>
      </c>
      <c r="F21" s="184"/>
      <c r="G21" s="611"/>
      <c r="H21" s="611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184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184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88044.4</v>
      </c>
      <c r="D24" s="216">
        <f>SUM(D25,D29:D34,D35:D57,D59:D60)</f>
        <v>111513.2</v>
      </c>
      <c r="E24" s="344">
        <f t="shared" si="0"/>
        <v>23468.800000000003</v>
      </c>
      <c r="F24" s="55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81902.399999999994</v>
      </c>
      <c r="D25" s="210">
        <f>+'Ekamut-caxs'!D33</f>
        <v>105112.3</v>
      </c>
      <c r="E25" s="207">
        <f t="shared" si="0"/>
        <v>23209.900000000009</v>
      </c>
      <c r="F25" s="184"/>
      <c r="G25" s="609"/>
      <c r="H25" s="60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4" customFormat="1" ht="18" customHeight="1">
      <c r="A26" s="421">
        <v>1.1000000000000001</v>
      </c>
      <c r="B26" s="422" t="s">
        <v>108</v>
      </c>
      <c r="C26" s="423">
        <v>4500</v>
      </c>
      <c r="D26" s="424">
        <f>+'Ekamut-caxs'!D34</f>
        <v>5702.4</v>
      </c>
      <c r="E26" s="425">
        <f>D26-C26</f>
        <v>1202.3999999999996</v>
      </c>
      <c r="F26" s="555"/>
      <c r="G26" s="623"/>
      <c r="H26" s="623"/>
      <c r="I26" s="427"/>
      <c r="J26" s="427"/>
      <c r="K26" s="427"/>
      <c r="L26" s="427"/>
      <c r="M26" s="427"/>
      <c r="N26" s="427"/>
      <c r="O26" s="427"/>
      <c r="P26" s="427"/>
      <c r="Q26" s="427"/>
      <c r="R26" s="427"/>
    </row>
    <row r="27" spans="1:18" s="414" customFormat="1" ht="18" customHeight="1">
      <c r="A27" s="421">
        <v>1.2</v>
      </c>
      <c r="B27" s="422" t="s">
        <v>11</v>
      </c>
      <c r="C27" s="423">
        <v>3631</v>
      </c>
      <c r="D27" s="424">
        <f>+'Ekamut-caxs'!D35</f>
        <v>0</v>
      </c>
      <c r="E27" s="425">
        <f>D27-C27</f>
        <v>-3631</v>
      </c>
      <c r="F27" s="555"/>
      <c r="G27" s="623"/>
      <c r="H27" s="623"/>
      <c r="I27" s="427"/>
      <c r="J27" s="427"/>
      <c r="K27" s="427"/>
      <c r="L27" s="427"/>
      <c r="M27" s="427"/>
      <c r="N27" s="427"/>
      <c r="O27" s="427"/>
      <c r="P27" s="427"/>
      <c r="Q27" s="427"/>
      <c r="R27" s="427"/>
    </row>
    <row r="28" spans="1:18" s="414" customFormat="1" ht="18" hidden="1" customHeight="1">
      <c r="A28" s="421">
        <v>1.3</v>
      </c>
      <c r="B28" s="422" t="str">
        <f>+'Ekamut-caxs'!B36</f>
        <v>կամավոր ատեստավորման գծով լրավճար</v>
      </c>
      <c r="C28" s="423"/>
      <c r="D28" s="424">
        <f>+'Ekamut-caxs'!D36</f>
        <v>0</v>
      </c>
      <c r="E28" s="425">
        <f>D28-C28</f>
        <v>0</v>
      </c>
      <c r="F28" s="555"/>
      <c r="G28" s="623"/>
      <c r="H28" s="623"/>
      <c r="I28" s="427"/>
      <c r="J28" s="427"/>
      <c r="K28" s="427"/>
      <c r="L28" s="427"/>
      <c r="M28" s="427"/>
      <c r="N28" s="427"/>
      <c r="O28" s="427"/>
      <c r="P28" s="427"/>
      <c r="Q28" s="427"/>
      <c r="R28" s="427"/>
    </row>
    <row r="29" spans="1:18" s="40" customFormat="1" ht="21" customHeight="1">
      <c r="A29" s="43">
        <v>2</v>
      </c>
      <c r="B29" s="196" t="s">
        <v>13</v>
      </c>
      <c r="C29" s="208">
        <v>1372</v>
      </c>
      <c r="D29" s="210">
        <f>+'Ekamut-caxs'!D37</f>
        <v>1372</v>
      </c>
      <c r="E29" s="207">
        <f t="shared" si="0"/>
        <v>0</v>
      </c>
      <c r="F29" s="184"/>
      <c r="G29" s="609"/>
      <c r="H29" s="60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761.7</v>
      </c>
      <c r="D30" s="210">
        <f>+'Ekamut-caxs'!D38</f>
        <v>833.8</v>
      </c>
      <c r="E30" s="207">
        <f t="shared" si="0"/>
        <v>72.099999999999909</v>
      </c>
      <c r="F30" s="184"/>
      <c r="G30" s="609"/>
      <c r="H30" s="60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35.700000000000003</v>
      </c>
      <c r="D31" s="210">
        <f>+'Ekamut-caxs'!D39</f>
        <v>36.700000000000003</v>
      </c>
      <c r="E31" s="207">
        <f t="shared" si="0"/>
        <v>1</v>
      </c>
      <c r="F31" s="184"/>
      <c r="G31" s="609"/>
      <c r="H31" s="60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42</v>
      </c>
      <c r="D32" s="210">
        <f>+'Ekamut-caxs'!D40</f>
        <v>42</v>
      </c>
      <c r="E32" s="207">
        <f t="shared" si="0"/>
        <v>0</v>
      </c>
      <c r="F32" s="184"/>
      <c r="G32" s="609"/>
      <c r="H32" s="60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184"/>
      <c r="G33" s="609"/>
      <c r="H33" s="60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6" t="s">
        <v>242</v>
      </c>
      <c r="C34" s="210">
        <v>187.2</v>
      </c>
      <c r="D34" s="210">
        <f>+'Ekamut-caxs'!D42</f>
        <v>187.2</v>
      </c>
      <c r="E34" s="207">
        <f t="shared" si="0"/>
        <v>0</v>
      </c>
      <c r="F34" s="184"/>
      <c r="G34" s="609"/>
      <c r="H34" s="60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184"/>
      <c r="G35" s="609"/>
      <c r="H35" s="60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20.25" customHeight="1">
      <c r="A36" s="43">
        <v>7</v>
      </c>
      <c r="B36" s="404" t="s">
        <v>243</v>
      </c>
      <c r="C36" s="509">
        <v>406.1</v>
      </c>
      <c r="D36" s="210">
        <f>+'Ekamut-caxs'!D44</f>
        <v>400</v>
      </c>
      <c r="E36" s="207">
        <f t="shared" si="0"/>
        <v>-6.1000000000000227</v>
      </c>
      <c r="F36" s="184"/>
      <c r="G36" s="609"/>
      <c r="H36" s="60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8</v>
      </c>
      <c r="B37" s="201" t="s">
        <v>66</v>
      </c>
      <c r="C37" s="208">
        <v>415.5</v>
      </c>
      <c r="D37" s="210">
        <f>+'Ekamut-caxs'!D45</f>
        <v>168.2</v>
      </c>
      <c r="E37" s="207">
        <f t="shared" si="0"/>
        <v>-247.3</v>
      </c>
      <c r="F37" s="184"/>
      <c r="G37" s="609"/>
      <c r="H37" s="60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9</v>
      </c>
      <c r="B38" s="196" t="s">
        <v>40</v>
      </c>
      <c r="C38" s="208">
        <v>37.5</v>
      </c>
      <c r="D38" s="210">
        <f>+'Ekamut-caxs'!D46</f>
        <v>0</v>
      </c>
      <c r="E38" s="207">
        <f t="shared" si="0"/>
        <v>-37.5</v>
      </c>
      <c r="F38" s="184"/>
      <c r="G38" s="609"/>
      <c r="H38" s="60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184"/>
      <c r="G39" s="609"/>
      <c r="H39" s="60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184"/>
      <c r="G40" s="609"/>
      <c r="H40" s="60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6" t="s">
        <v>18</v>
      </c>
      <c r="C41" s="206"/>
      <c r="D41" s="210">
        <f>+'Ekamut-caxs'!D49</f>
        <v>190</v>
      </c>
      <c r="E41" s="207">
        <f t="shared" si="0"/>
        <v>190</v>
      </c>
      <c r="F41" s="184"/>
      <c r="G41" s="609"/>
      <c r="H41" s="60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41.25" customHeight="1">
      <c r="A42" s="43">
        <v>10</v>
      </c>
      <c r="B42" s="196" t="s">
        <v>19</v>
      </c>
      <c r="C42" s="206">
        <v>83.1</v>
      </c>
      <c r="D42" s="516">
        <f>+'Ekamut-caxs'!D50</f>
        <v>60</v>
      </c>
      <c r="E42" s="207">
        <f>D42-C42</f>
        <v>-23.099999999999994</v>
      </c>
      <c r="F42" s="182" t="s">
        <v>274</v>
      </c>
      <c r="G42" s="609"/>
      <c r="H42" s="60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11</v>
      </c>
      <c r="B43" s="196" t="s">
        <v>59</v>
      </c>
      <c r="C43" s="206"/>
      <c r="D43" s="505">
        <f>+'Ekamut-caxs'!D51</f>
        <v>0</v>
      </c>
      <c r="E43" s="207">
        <f>D43-C43</f>
        <v>0</v>
      </c>
      <c r="F43" s="184"/>
      <c r="G43" s="609"/>
      <c r="H43" s="60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184"/>
      <c r="G44" s="609"/>
      <c r="H44" s="60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184"/>
      <c r="G45" s="609"/>
      <c r="H45" s="60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11</v>
      </c>
      <c r="B46" s="209" t="s">
        <v>67</v>
      </c>
      <c r="C46" s="208">
        <v>114</v>
      </c>
      <c r="D46" s="210">
        <f>+'Ekamut-caxs'!D54</f>
        <v>60</v>
      </c>
      <c r="E46" s="207">
        <f t="shared" si="0"/>
        <v>-54</v>
      </c>
      <c r="F46" s="184"/>
      <c r="G46" s="609"/>
      <c r="H46" s="60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12</v>
      </c>
      <c r="B47" s="209" t="s">
        <v>68</v>
      </c>
      <c r="C47" s="206">
        <v>107</v>
      </c>
      <c r="D47" s="210">
        <f>+'Ekamut-caxs'!D55</f>
        <v>122</v>
      </c>
      <c r="E47" s="207">
        <f t="shared" si="0"/>
        <v>15</v>
      </c>
      <c r="F47" s="184"/>
      <c r="G47" s="609"/>
      <c r="H47" s="60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13</v>
      </c>
      <c r="B48" s="196" t="s">
        <v>38</v>
      </c>
      <c r="C48" s="206">
        <v>9</v>
      </c>
      <c r="D48" s="210">
        <f>+'Ekamut-caxs'!D56</f>
        <v>9</v>
      </c>
      <c r="E48" s="207">
        <f t="shared" ref="E48:E60" si="2">D48-C48</f>
        <v>0</v>
      </c>
      <c r="F48" s="184"/>
      <c r="G48" s="609"/>
      <c r="H48" s="60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184"/>
      <c r="G49" s="609"/>
      <c r="H49" s="60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184"/>
      <c r="G50" s="609"/>
      <c r="H50" s="60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184"/>
      <c r="G51" s="609"/>
      <c r="H51" s="60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14</v>
      </c>
      <c r="B52" s="209" t="s">
        <v>244</v>
      </c>
      <c r="C52" s="506">
        <v>29.8</v>
      </c>
      <c r="D52" s="210">
        <f>+'Ekamut-caxs'!D60</f>
        <v>800</v>
      </c>
      <c r="E52" s="207">
        <f>D52-C52</f>
        <v>770.2</v>
      </c>
      <c r="F52" s="182" t="s">
        <v>277</v>
      </c>
      <c r="G52" s="609"/>
      <c r="H52" s="60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3.25" customHeight="1">
      <c r="A53" s="43">
        <v>15</v>
      </c>
      <c r="B53" s="196" t="s">
        <v>206</v>
      </c>
      <c r="C53" s="206"/>
      <c r="D53" s="210">
        <f>+'Ekamut-caxs'!D61</f>
        <v>120</v>
      </c>
      <c r="E53" s="207">
        <f t="shared" si="2"/>
        <v>120</v>
      </c>
      <c r="F53" s="182"/>
      <c r="G53" s="624"/>
      <c r="H53" s="624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48.75" customHeight="1">
      <c r="A54" s="43">
        <v>16</v>
      </c>
      <c r="B54" s="199" t="s">
        <v>270</v>
      </c>
      <c r="C54" s="206">
        <v>300</v>
      </c>
      <c r="D54" s="210">
        <f>+'Ekamut-caxs'!D62</f>
        <v>500</v>
      </c>
      <c r="E54" s="206">
        <f>D54-C54</f>
        <v>200</v>
      </c>
      <c r="F54" s="182" t="s">
        <v>278</v>
      </c>
      <c r="G54" s="611"/>
      <c r="H54" s="611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184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3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184"/>
      <c r="G56" s="611"/>
      <c r="H56" s="611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19.5" customHeight="1">
      <c r="A57" s="43">
        <v>17</v>
      </c>
      <c r="B57" s="237" t="s">
        <v>20</v>
      </c>
      <c r="C57" s="206">
        <v>2241.4</v>
      </c>
      <c r="D57" s="210">
        <f>+'Ekamut-caxs'!D65</f>
        <v>1500</v>
      </c>
      <c r="E57" s="207">
        <f t="shared" si="2"/>
        <v>-741.40000000000009</v>
      </c>
      <c r="F57" s="184"/>
      <c r="G57" s="609"/>
      <c r="H57" s="609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2" customFormat="1" ht="24" customHeight="1">
      <c r="A58" s="395">
        <v>17.100000000000001</v>
      </c>
      <c r="B58" s="428" t="s">
        <v>69</v>
      </c>
      <c r="C58" s="426">
        <v>1774.7</v>
      </c>
      <c r="D58" s="424">
        <f>+'Ekamut-caxs'!D66</f>
        <v>1500</v>
      </c>
      <c r="E58" s="425">
        <f t="shared" si="2"/>
        <v>-274.70000000000005</v>
      </c>
      <c r="F58" s="555"/>
      <c r="G58" s="623"/>
      <c r="H58" s="623"/>
      <c r="I58" s="363"/>
      <c r="J58" s="363"/>
      <c r="K58" s="363"/>
      <c r="L58" s="363"/>
      <c r="M58" s="363"/>
      <c r="N58" s="363"/>
      <c r="O58" s="363"/>
      <c r="P58" s="363"/>
      <c r="Q58" s="363"/>
      <c r="R58" s="363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184"/>
      <c r="G59" s="609"/>
      <c r="H59" s="609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6" t="s">
        <v>60</v>
      </c>
      <c r="C60" s="206"/>
      <c r="D60" s="210">
        <f>+'Ekamut-caxs'!D68</f>
        <v>0</v>
      </c>
      <c r="E60" s="207">
        <f t="shared" si="2"/>
        <v>0</v>
      </c>
      <c r="F60" s="184"/>
      <c r="G60" s="609"/>
      <c r="H60" s="60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0</v>
      </c>
      <c r="D61" s="215">
        <f>D6-D24</f>
        <v>0</v>
      </c>
      <c r="E61" s="215">
        <f t="shared" si="0"/>
        <v>0</v>
      </c>
      <c r="F61" s="554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628" t="str">
        <f>+'Ekamut-caxs'!C71</f>
        <v>Ա.Մելքոնյան</v>
      </c>
      <c r="E63" s="628"/>
      <c r="F63" s="96"/>
    </row>
    <row r="64" spans="1:18" ht="9.75" customHeight="1">
      <c r="B64" s="32"/>
      <c r="D64" s="627" t="s">
        <v>5</v>
      </c>
      <c r="E64" s="627"/>
      <c r="F64" s="235"/>
    </row>
    <row r="65" spans="1:6" ht="24.75" customHeight="1">
      <c r="B65" s="31" t="s">
        <v>6</v>
      </c>
      <c r="C65" s="20"/>
      <c r="D65" s="628" t="str">
        <f>+'Ekamut-caxs'!C73</f>
        <v>Ա.Գևորգյան</v>
      </c>
      <c r="E65" s="628"/>
      <c r="F65" s="96"/>
    </row>
    <row r="66" spans="1:6" ht="11.25" customHeight="1">
      <c r="D66" s="627" t="s">
        <v>5</v>
      </c>
      <c r="E66" s="627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75" orientation="portrait" r:id="rId1"/>
  <headerFooter alignWithMargins="0"/>
  <ignoredErrors>
    <ignoredError sqref="D63:E65 E54:E60 D22:E23" unlockedFormula="1"/>
    <ignoredError sqref="C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G30" sqref="G30:H30"/>
    </sheetView>
  </sheetViews>
  <sheetFormatPr defaultColWidth="9.140625" defaultRowHeight="13.5"/>
  <cols>
    <col min="1" max="1" width="6" style="16" customWidth="1"/>
    <col min="2" max="2" width="56.42578125" style="16" customWidth="1"/>
    <col min="3" max="3" width="13.7109375" style="16" customWidth="1"/>
    <col min="4" max="4" width="14.5703125" style="16" customWidth="1"/>
    <col min="5" max="5" width="14.7109375" style="16" customWidth="1"/>
    <col min="6" max="6" width="26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26" t="s">
        <v>72</v>
      </c>
      <c r="B1" s="626"/>
      <c r="C1" s="626"/>
      <c r="D1" s="626"/>
      <c r="E1" s="626"/>
      <c r="F1" s="626"/>
    </row>
    <row r="2" spans="1:20" s="18" customFormat="1" ht="20.25">
      <c r="A2" s="621" t="str">
        <f>+'Ekamut-caxs'!A9</f>
        <v xml:space="preserve">«Երևանի Մ.Մալունցյանի անվան արվեստի դպրոց» ՀՈԱԿ-ի  </v>
      </c>
      <c r="B2" s="621"/>
      <c r="C2" s="621"/>
      <c r="D2" s="621"/>
      <c r="E2" s="621"/>
      <c r="F2" s="621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22" t="s">
        <v>229</v>
      </c>
      <c r="B3" s="622"/>
      <c r="C3" s="622"/>
      <c r="D3" s="622"/>
      <c r="E3" s="622"/>
      <c r="F3" s="622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6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886.1</v>
      </c>
      <c r="D6" s="185">
        <f>+C78</f>
        <v>2150.9999999999854</v>
      </c>
      <c r="E6" s="203">
        <f t="shared" ref="E6" si="0">D6-C6</f>
        <v>1264.8999999999855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87483.7</v>
      </c>
      <c r="D7" s="203">
        <f>SUM(D8:D15,D18:D21)</f>
        <v>110012.2</v>
      </c>
      <c r="E7" s="203">
        <f>D7-C7</f>
        <v>22528.5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78918.399999999994</v>
      </c>
      <c r="D8" s="195">
        <f>+'Dramakan hosqer'!F15</f>
        <v>100794</v>
      </c>
      <c r="E8" s="195">
        <f>D8-C8</f>
        <v>21875.600000000006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42.75" customHeight="1">
      <c r="A9" s="43">
        <v>2</v>
      </c>
      <c r="B9" s="305" t="s">
        <v>170</v>
      </c>
      <c r="C9" s="194">
        <v>1525.2</v>
      </c>
      <c r="D9" s="195">
        <f>+'Dramakan hosqer'!F16</f>
        <v>1525.2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5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customHeight="1">
      <c r="A11" s="43">
        <v>3</v>
      </c>
      <c r="B11" s="209" t="str">
        <f>+'Dramakan hosqer'!B18</f>
        <v>Վճարովի ծառայություններից (գեղագիտական ուսուցում)</v>
      </c>
      <c r="C11" s="343">
        <v>7007.5</v>
      </c>
      <c r="D11" s="515">
        <f>+'Dramakan hosqer'!F18</f>
        <v>7660</v>
      </c>
      <c r="E11" s="195">
        <f t="shared" si="1"/>
        <v>652.5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3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4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2" customFormat="1" ht="18" hidden="1" customHeight="1">
      <c r="A16" s="395">
        <v>8.1</v>
      </c>
      <c r="B16" s="396" t="s">
        <v>271</v>
      </c>
      <c r="C16" s="397"/>
      <c r="D16" s="398">
        <f>+'Dramakan hosqer'!F23</f>
        <v>0</v>
      </c>
      <c r="E16" s="398">
        <f t="shared" si="1"/>
        <v>0</v>
      </c>
      <c r="F16" s="397"/>
      <c r="G16" s="399"/>
      <c r="H16" s="400"/>
      <c r="I16" s="400"/>
      <c r="J16" s="400"/>
      <c r="K16" s="400"/>
      <c r="L16" s="401"/>
      <c r="M16" s="401"/>
      <c r="N16" s="401"/>
      <c r="O16" s="401"/>
      <c r="P16" s="401"/>
      <c r="Q16" s="401"/>
      <c r="R16" s="401"/>
    </row>
    <row r="17" spans="1:18" s="402" customFormat="1" ht="18" hidden="1" customHeight="1">
      <c r="A17" s="395">
        <v>8.1999999999999993</v>
      </c>
      <c r="B17" s="396"/>
      <c r="C17" s="397"/>
      <c r="D17" s="398">
        <f>+'Dramakan hosqer'!F24</f>
        <v>0</v>
      </c>
      <c r="E17" s="398">
        <f t="shared" si="1"/>
        <v>0</v>
      </c>
      <c r="F17" s="397"/>
      <c r="G17" s="399"/>
      <c r="H17" s="400"/>
      <c r="I17" s="400"/>
      <c r="J17" s="400"/>
      <c r="K17" s="400"/>
      <c r="L17" s="401"/>
      <c r="M17" s="401"/>
      <c r="N17" s="401"/>
      <c r="O17" s="401"/>
      <c r="P17" s="401"/>
      <c r="Q17" s="401"/>
      <c r="R17" s="401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4</v>
      </c>
      <c r="B19" s="193" t="s">
        <v>8</v>
      </c>
      <c r="C19" s="194">
        <v>32.6</v>
      </c>
      <c r="D19" s="195">
        <f>+'Dramakan hosqer'!F26</f>
        <v>33</v>
      </c>
      <c r="E19" s="195">
        <f t="shared" si="1"/>
        <v>0.39999999999999858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6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6"/>
      <c r="C21" s="194"/>
      <c r="D21" s="195"/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86218.800000000017</v>
      </c>
      <c r="D22" s="203">
        <f>+D23+D62+D75</f>
        <v>111404.90000000001</v>
      </c>
      <c r="E22" s="195">
        <f t="shared" si="1"/>
        <v>25186.099999999991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85756.10000000002</v>
      </c>
      <c r="D23" s="203">
        <f>SUM(D24,D28:D33,D34:D56,D60:D61)</f>
        <v>110468.8</v>
      </c>
      <c r="E23" s="195">
        <f t="shared" si="1"/>
        <v>24712.699999999983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81884.5</v>
      </c>
      <c r="D24" s="195">
        <f>+'Dramakan hosqer'!F30</f>
        <v>105112.3</v>
      </c>
      <c r="E24" s="195">
        <f t="shared" si="1"/>
        <v>23227.800000000003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2" customFormat="1" ht="17.25" customHeight="1">
      <c r="A25" s="395">
        <v>1.1000000000000001</v>
      </c>
      <c r="B25" s="429" t="s">
        <v>108</v>
      </c>
      <c r="C25" s="397">
        <v>4500</v>
      </c>
      <c r="D25" s="398">
        <f>+'Dramakan hosqer'!F31</f>
        <v>5702.4</v>
      </c>
      <c r="E25" s="398">
        <f t="shared" si="1"/>
        <v>1202.3999999999996</v>
      </c>
      <c r="F25" s="397"/>
      <c r="G25" s="399"/>
      <c r="H25" s="400"/>
      <c r="I25" s="400"/>
      <c r="J25" s="400"/>
      <c r="K25" s="400"/>
      <c r="L25" s="401"/>
      <c r="M25" s="401"/>
      <c r="N25" s="401"/>
      <c r="O25" s="401"/>
      <c r="P25" s="401"/>
      <c r="Q25" s="401"/>
      <c r="R25" s="401"/>
    </row>
    <row r="26" spans="1:18" s="402" customFormat="1" ht="16.5">
      <c r="A26" s="395">
        <v>1.2</v>
      </c>
      <c r="B26" s="429" t="s">
        <v>11</v>
      </c>
      <c r="C26" s="397">
        <v>3631</v>
      </c>
      <c r="D26" s="398">
        <f>+'Dramakan hosqer'!F32</f>
        <v>0</v>
      </c>
      <c r="E26" s="398">
        <f t="shared" si="1"/>
        <v>-3631</v>
      </c>
      <c r="F26" s="397"/>
      <c r="G26" s="399"/>
      <c r="H26" s="400"/>
      <c r="I26" s="400"/>
      <c r="J26" s="400"/>
      <c r="K26" s="400"/>
      <c r="L26" s="401"/>
      <c r="M26" s="401"/>
      <c r="N26" s="401"/>
      <c r="O26" s="401"/>
      <c r="P26" s="401"/>
      <c r="Q26" s="401"/>
      <c r="R26" s="401"/>
    </row>
    <row r="27" spans="1:18" s="402" customFormat="1" ht="16.5" hidden="1">
      <c r="A27" s="395">
        <v>1.3</v>
      </c>
      <c r="B27" s="429" t="str">
        <f>+'Dramakan hosqer'!B33</f>
        <v>կամավոր ատեստավորման գծով լրավճար</v>
      </c>
      <c r="C27" s="397"/>
      <c r="D27" s="398">
        <f>+'Dramakan hosqer'!F33</f>
        <v>0</v>
      </c>
      <c r="E27" s="398">
        <f t="shared" si="1"/>
        <v>0</v>
      </c>
      <c r="F27" s="397"/>
      <c r="G27" s="399"/>
      <c r="H27" s="400"/>
      <c r="I27" s="400"/>
      <c r="J27" s="400"/>
      <c r="K27" s="400"/>
      <c r="L27" s="401"/>
      <c r="M27" s="401"/>
      <c r="N27" s="401"/>
      <c r="O27" s="401"/>
      <c r="P27" s="401"/>
      <c r="Q27" s="401"/>
      <c r="R27" s="401"/>
    </row>
    <row r="28" spans="1:18" s="40" customFormat="1" ht="18" customHeight="1">
      <c r="A28" s="43">
        <v>2</v>
      </c>
      <c r="B28" s="196" t="s">
        <v>13</v>
      </c>
      <c r="C28" s="194">
        <v>1038.2</v>
      </c>
      <c r="D28" s="195">
        <f>+'Dramakan hosqer'!F34</f>
        <v>1372</v>
      </c>
      <c r="E28" s="195">
        <f t="shared" si="1"/>
        <v>333.79999999999995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662.7</v>
      </c>
      <c r="D29" s="195">
        <f>+'Dramakan hosqer'!F35</f>
        <v>833.8</v>
      </c>
      <c r="E29" s="195">
        <f t="shared" si="1"/>
        <v>171.09999999999991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33.1</v>
      </c>
      <c r="D30" s="195">
        <f>+'Dramakan hosqer'!F36</f>
        <v>35.700000000000003</v>
      </c>
      <c r="E30" s="195">
        <f t="shared" si="1"/>
        <v>2.6000000000000014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42</v>
      </c>
      <c r="D31" s="195">
        <f>+'Dramakan hosqer'!F37</f>
        <v>42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194"/>
      <c r="D32" s="195">
        <f>+'Dramakan hosqer'!F38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242</v>
      </c>
      <c r="C33" s="195">
        <v>171.6</v>
      </c>
      <c r="D33" s="195">
        <f>+'Dramakan hosqer'!F39</f>
        <v>187.2</v>
      </c>
      <c r="E33" s="195">
        <f t="shared" si="1"/>
        <v>15.599999999999994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hosqer'!F40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25.5" customHeight="1">
      <c r="A35" s="43">
        <v>8</v>
      </c>
      <c r="B35" s="404" t="s">
        <v>243</v>
      </c>
      <c r="C35" s="403">
        <v>406.1</v>
      </c>
      <c r="D35" s="195">
        <f>+'Dramakan hosqer'!F41</f>
        <v>400</v>
      </c>
      <c r="E35" s="195">
        <f t="shared" si="1"/>
        <v>-6.1000000000000227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20.25" customHeight="1">
      <c r="A36" s="43">
        <v>9</v>
      </c>
      <c r="B36" s="201" t="s">
        <v>66</v>
      </c>
      <c r="C36" s="194">
        <v>415.5</v>
      </c>
      <c r="D36" s="195">
        <f>+'Dramakan hosqer'!F42</f>
        <v>168.2</v>
      </c>
      <c r="E36" s="195">
        <f t="shared" si="1"/>
        <v>-247.3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10</v>
      </c>
      <c r="B37" s="196" t="s">
        <v>40</v>
      </c>
      <c r="C37" s="194">
        <v>37.5</v>
      </c>
      <c r="D37" s="195">
        <f>+'Dramakan hosqer'!F43</f>
        <v>0</v>
      </c>
      <c r="E37" s="195">
        <f t="shared" si="1"/>
        <v>-37.5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hosqer'!F44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hosqer'!F45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11</v>
      </c>
      <c r="B40" s="196" t="s">
        <v>18</v>
      </c>
      <c r="C40" s="194"/>
      <c r="D40" s="195">
        <f>+'Dramakan hosqer'!F46</f>
        <v>190</v>
      </c>
      <c r="E40" s="195">
        <f t="shared" si="1"/>
        <v>190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12</v>
      </c>
      <c r="B41" s="196" t="s">
        <v>19</v>
      </c>
      <c r="C41" s="194">
        <v>83.1</v>
      </c>
      <c r="D41" s="515">
        <f>+'Dramakan hosqer'!F47</f>
        <v>60</v>
      </c>
      <c r="E41" s="195">
        <f t="shared" si="1"/>
        <v>-23.099999999999994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11</v>
      </c>
      <c r="B42" s="196" t="s">
        <v>59</v>
      </c>
      <c r="C42" s="194"/>
      <c r="D42" s="507">
        <f>+'Dramakan hosqer'!F48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23.25" hidden="1" customHeight="1">
      <c r="A43" s="43">
        <v>17</v>
      </c>
      <c r="B43" s="209" t="s">
        <v>46</v>
      </c>
      <c r="C43" s="194"/>
      <c r="D43" s="195">
        <f>+'Dramakan hosqer'!F49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27" hidden="1" customHeight="1">
      <c r="A44" s="43">
        <v>18</v>
      </c>
      <c r="B44" s="209" t="s">
        <v>37</v>
      </c>
      <c r="C44" s="194"/>
      <c r="D44" s="195">
        <f>+'Dramakan hosqer'!F50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13</v>
      </c>
      <c r="B45" s="209" t="s">
        <v>67</v>
      </c>
      <c r="C45" s="194">
        <v>114</v>
      </c>
      <c r="D45" s="195">
        <f>+'Dramakan hosqer'!F51</f>
        <v>60</v>
      </c>
      <c r="E45" s="195">
        <f t="shared" si="1"/>
        <v>-54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14</v>
      </c>
      <c r="B46" s="209" t="s">
        <v>68</v>
      </c>
      <c r="C46" s="194">
        <v>107</v>
      </c>
      <c r="D46" s="195">
        <f>+'Dramakan hosqer'!F52</f>
        <v>122</v>
      </c>
      <c r="E46" s="195">
        <f t="shared" si="1"/>
        <v>15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15</v>
      </c>
      <c r="B47" s="196" t="s">
        <v>38</v>
      </c>
      <c r="C47" s="194">
        <v>9</v>
      </c>
      <c r="D47" s="195">
        <f>+'Dramakan hosqer'!F53</f>
        <v>9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hosqer'!F54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hosqer'!F55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hosqer'!F56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16</v>
      </c>
      <c r="B51" s="209" t="s">
        <v>244</v>
      </c>
      <c r="C51" s="194">
        <v>29.8</v>
      </c>
      <c r="D51" s="195">
        <f>+'Dramakan hosqer'!F57</f>
        <v>800</v>
      </c>
      <c r="E51" s="195">
        <f t="shared" si="1"/>
        <v>770.2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customHeight="1">
      <c r="A52" s="43">
        <v>17</v>
      </c>
      <c r="B52" s="196" t="s">
        <v>206</v>
      </c>
      <c r="C52" s="194"/>
      <c r="D52" s="195">
        <f>+'Dramakan hosqer'!F58</f>
        <v>120</v>
      </c>
      <c r="E52" s="195">
        <f t="shared" si="1"/>
        <v>120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18</v>
      </c>
      <c r="B53" s="199" t="s">
        <v>270</v>
      </c>
      <c r="C53" s="194">
        <v>300</v>
      </c>
      <c r="D53" s="194">
        <f>+'Dramakan hosqer'!F59</f>
        <v>500</v>
      </c>
      <c r="E53" s="195">
        <f t="shared" si="1"/>
        <v>200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hosqer'!F60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hosqer'!F61</f>
        <v>0</v>
      </c>
      <c r="E55" s="195">
        <f t="shared" si="1"/>
        <v>0</v>
      </c>
      <c r="F55" s="194"/>
      <c r="G55" s="82" t="s">
        <v>245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4" customFormat="1" ht="18" hidden="1" customHeight="1">
      <c r="A57" s="409">
        <v>30.1</v>
      </c>
      <c r="B57" s="410" t="s">
        <v>28</v>
      </c>
      <c r="C57" s="397"/>
      <c r="D57" s="398">
        <f>+'Dramakan hosqer'!F63</f>
        <v>0</v>
      </c>
      <c r="E57" s="398">
        <f t="shared" si="1"/>
        <v>0</v>
      </c>
      <c r="F57" s="397"/>
      <c r="G57" s="411"/>
      <c r="H57" s="412"/>
      <c r="I57" s="412"/>
      <c r="J57" s="412"/>
      <c r="K57" s="412"/>
      <c r="L57" s="413"/>
      <c r="M57" s="413"/>
      <c r="N57" s="413"/>
      <c r="O57" s="413"/>
      <c r="P57" s="413"/>
      <c r="Q57" s="413"/>
      <c r="R57" s="413"/>
    </row>
    <row r="58" spans="1:18" s="414" customFormat="1" ht="18.75" hidden="1" customHeight="1">
      <c r="A58" s="409">
        <v>30.2</v>
      </c>
      <c r="B58" s="410" t="s">
        <v>41</v>
      </c>
      <c r="C58" s="397"/>
      <c r="D58" s="398">
        <f>+'Dramakan hosqer'!F64</f>
        <v>0</v>
      </c>
      <c r="E58" s="398">
        <f t="shared" si="1"/>
        <v>0</v>
      </c>
      <c r="F58" s="397"/>
      <c r="G58" s="411"/>
      <c r="H58" s="412"/>
      <c r="I58" s="412"/>
      <c r="J58" s="412"/>
      <c r="K58" s="412"/>
      <c r="L58" s="413"/>
      <c r="M58" s="413"/>
      <c r="N58" s="413"/>
      <c r="O58" s="413"/>
      <c r="P58" s="413"/>
      <c r="Q58" s="413"/>
      <c r="R58" s="413"/>
    </row>
    <row r="59" spans="1:18" s="414" customFormat="1" ht="18" hidden="1" customHeight="1">
      <c r="A59" s="409">
        <v>30.3</v>
      </c>
      <c r="B59" s="415" t="s">
        <v>75</v>
      </c>
      <c r="C59" s="397"/>
      <c r="D59" s="398">
        <f>+'Dramakan hosqer'!F65</f>
        <v>0</v>
      </c>
      <c r="E59" s="398">
        <f t="shared" si="1"/>
        <v>0</v>
      </c>
      <c r="F59" s="397"/>
      <c r="G59" s="411"/>
      <c r="H59" s="412"/>
      <c r="I59" s="412"/>
      <c r="J59" s="412"/>
      <c r="K59" s="412"/>
      <c r="L59" s="413"/>
      <c r="M59" s="413"/>
      <c r="N59" s="413"/>
      <c r="O59" s="413"/>
      <c r="P59" s="413"/>
      <c r="Q59" s="413"/>
      <c r="R59" s="413"/>
    </row>
    <row r="60" spans="1:18" s="40" customFormat="1" ht="18" customHeight="1">
      <c r="A60" s="53">
        <v>19</v>
      </c>
      <c r="B60" s="202" t="s">
        <v>29</v>
      </c>
      <c r="C60" s="194">
        <v>422</v>
      </c>
      <c r="D60" s="195">
        <f>+'Dramakan hosqer'!F66</f>
        <v>456.6</v>
      </c>
      <c r="E60" s="195">
        <f t="shared" si="1"/>
        <v>34.600000000000023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hosqer'!F67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462.7</v>
      </c>
      <c r="D62" s="203">
        <f>+D63+D71</f>
        <v>936.1</v>
      </c>
      <c r="E62" s="203">
        <f t="shared" si="1"/>
        <v>473.40000000000003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18" customHeight="1">
      <c r="A63" s="53">
        <v>1</v>
      </c>
      <c r="B63" s="204" t="s">
        <v>81</v>
      </c>
      <c r="C63" s="195">
        <f>SUM(C64:C70)</f>
        <v>462.7</v>
      </c>
      <c r="D63" s="195">
        <f>SUM(D64:D70)</f>
        <v>936.1</v>
      </c>
      <c r="E63" s="195">
        <f t="shared" si="1"/>
        <v>473.40000000000003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2" customFormat="1" ht="18" customHeight="1">
      <c r="A64" s="405">
        <v>1.1000000000000001</v>
      </c>
      <c r="B64" s="406" t="s">
        <v>77</v>
      </c>
      <c r="C64" s="397">
        <v>77</v>
      </c>
      <c r="D64" s="398">
        <f>+'Dramakan hosqer'!F70</f>
        <v>536.1</v>
      </c>
      <c r="E64" s="398">
        <f t="shared" si="1"/>
        <v>459.1</v>
      </c>
      <c r="F64" s="397" t="s">
        <v>275</v>
      </c>
      <c r="G64" s="399"/>
      <c r="H64" s="400"/>
      <c r="I64" s="400"/>
      <c r="J64" s="400"/>
      <c r="K64" s="400"/>
      <c r="L64" s="401"/>
      <c r="M64" s="401"/>
      <c r="N64" s="401"/>
      <c r="O64" s="401"/>
      <c r="P64" s="401"/>
      <c r="Q64" s="401"/>
      <c r="R64" s="401"/>
    </row>
    <row r="65" spans="1:20" s="402" customFormat="1" ht="17.25" hidden="1" customHeight="1">
      <c r="A65" s="405">
        <v>1.2</v>
      </c>
      <c r="B65" s="406" t="s">
        <v>78</v>
      </c>
      <c r="C65" s="397"/>
      <c r="D65" s="398">
        <f>+'Dramakan hosqer'!F71</f>
        <v>0</v>
      </c>
      <c r="E65" s="398">
        <f t="shared" si="1"/>
        <v>0</v>
      </c>
      <c r="F65" s="397"/>
      <c r="G65" s="399"/>
      <c r="H65" s="400"/>
      <c r="I65" s="400"/>
      <c r="J65" s="400"/>
      <c r="K65" s="400"/>
      <c r="L65" s="401"/>
      <c r="M65" s="401"/>
      <c r="N65" s="401"/>
      <c r="O65" s="401"/>
      <c r="P65" s="401"/>
      <c r="Q65" s="401"/>
      <c r="R65" s="401"/>
    </row>
    <row r="66" spans="1:20" s="402" customFormat="1" ht="18" hidden="1" customHeight="1">
      <c r="A66" s="405">
        <v>1.3</v>
      </c>
      <c r="B66" s="406" t="s">
        <v>79</v>
      </c>
      <c r="C66" s="397"/>
      <c r="D66" s="398">
        <f>+'Dramakan hosqer'!F72</f>
        <v>0</v>
      </c>
      <c r="E66" s="398">
        <f t="shared" si="1"/>
        <v>0</v>
      </c>
      <c r="F66" s="397"/>
      <c r="G66" s="399"/>
      <c r="H66" s="400"/>
      <c r="I66" s="400"/>
      <c r="J66" s="400"/>
      <c r="K66" s="400"/>
      <c r="L66" s="401"/>
      <c r="M66" s="401"/>
      <c r="N66" s="401"/>
      <c r="O66" s="401"/>
      <c r="P66" s="401"/>
      <c r="Q66" s="401"/>
      <c r="R66" s="401"/>
    </row>
    <row r="67" spans="1:20" s="402" customFormat="1" ht="18" customHeight="1">
      <c r="A67" s="405">
        <v>1.2</v>
      </c>
      <c r="B67" s="406" t="s">
        <v>172</v>
      </c>
      <c r="C67" s="397">
        <v>385.7</v>
      </c>
      <c r="D67" s="398">
        <f>+'Dramakan hosqer'!F73</f>
        <v>400</v>
      </c>
      <c r="E67" s="398">
        <f t="shared" si="1"/>
        <v>14.300000000000011</v>
      </c>
      <c r="F67" s="397" t="s">
        <v>276</v>
      </c>
      <c r="G67" s="399"/>
      <c r="H67" s="400"/>
      <c r="I67" s="400"/>
      <c r="J67" s="400"/>
      <c r="K67" s="400"/>
      <c r="L67" s="401"/>
      <c r="M67" s="401"/>
      <c r="N67" s="401"/>
      <c r="O67" s="401"/>
      <c r="P67" s="401"/>
      <c r="Q67" s="401"/>
      <c r="R67" s="401"/>
    </row>
    <row r="68" spans="1:20" s="402" customFormat="1" ht="18" hidden="1" customHeight="1">
      <c r="A68" s="405">
        <v>1.5</v>
      </c>
      <c r="B68" s="406" t="s">
        <v>57</v>
      </c>
      <c r="C68" s="397"/>
      <c r="D68" s="398">
        <f>+'Dramakan hosqer'!F74</f>
        <v>0</v>
      </c>
      <c r="E68" s="398">
        <f t="shared" ref="E68:E74" si="2">D68-C68</f>
        <v>0</v>
      </c>
      <c r="F68" s="397"/>
      <c r="G68" s="399"/>
      <c r="H68" s="400"/>
      <c r="I68" s="400"/>
      <c r="J68" s="400"/>
      <c r="K68" s="400"/>
      <c r="L68" s="401"/>
      <c r="M68" s="401"/>
      <c r="N68" s="401"/>
      <c r="O68" s="401"/>
      <c r="P68" s="401"/>
      <c r="Q68" s="401"/>
      <c r="R68" s="401"/>
    </row>
    <row r="69" spans="1:20" s="402" customFormat="1" ht="18" hidden="1" customHeight="1">
      <c r="A69" s="405">
        <v>1.6</v>
      </c>
      <c r="B69" s="407" t="s">
        <v>58</v>
      </c>
      <c r="C69" s="397"/>
      <c r="D69" s="397">
        <f>+'Dramakan hosqer'!F75</f>
        <v>0</v>
      </c>
      <c r="E69" s="398">
        <f t="shared" si="2"/>
        <v>0</v>
      </c>
      <c r="F69" s="397"/>
      <c r="G69" s="399"/>
      <c r="H69" s="400"/>
      <c r="I69" s="400"/>
      <c r="J69" s="400"/>
      <c r="K69" s="400"/>
      <c r="L69" s="401"/>
      <c r="M69" s="401"/>
      <c r="N69" s="401"/>
      <c r="O69" s="401"/>
      <c r="P69" s="401"/>
      <c r="Q69" s="401"/>
      <c r="R69" s="401"/>
    </row>
    <row r="70" spans="1:20" s="408" customFormat="1" ht="18" hidden="1" customHeight="1">
      <c r="A70" s="405">
        <v>1.7</v>
      </c>
      <c r="B70" s="407"/>
      <c r="C70" s="397"/>
      <c r="D70" s="397">
        <f>+'Dramakan hosqer'!F76</f>
        <v>0</v>
      </c>
      <c r="E70" s="398">
        <f t="shared" si="2"/>
        <v>0</v>
      </c>
      <c r="F70" s="397"/>
      <c r="G70" s="363" t="s">
        <v>216</v>
      </c>
      <c r="H70" s="400"/>
      <c r="I70" s="400"/>
      <c r="J70" s="400"/>
      <c r="K70" s="400"/>
      <c r="L70" s="400"/>
      <c r="M70" s="400"/>
      <c r="N70" s="401"/>
      <c r="O70" s="401"/>
      <c r="P70" s="401"/>
      <c r="Q70" s="401"/>
      <c r="R70" s="401"/>
      <c r="S70" s="401"/>
      <c r="T70" s="401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0" customFormat="1" ht="18.75" hidden="1" customHeight="1">
      <c r="A72" s="405">
        <v>2.1</v>
      </c>
      <c r="B72" s="416" t="s">
        <v>54</v>
      </c>
      <c r="C72" s="397"/>
      <c r="D72" s="398">
        <f>+'Dramakan hosqer'!F78</f>
        <v>0</v>
      </c>
      <c r="E72" s="398">
        <f t="shared" si="2"/>
        <v>0</v>
      </c>
      <c r="F72" s="397"/>
      <c r="G72" s="417"/>
      <c r="H72" s="400"/>
      <c r="I72" s="400"/>
      <c r="J72" s="418"/>
      <c r="K72" s="418"/>
      <c r="L72" s="418"/>
      <c r="M72" s="418"/>
      <c r="N72" s="418"/>
      <c r="O72" s="419"/>
      <c r="P72" s="419"/>
      <c r="Q72" s="419"/>
    </row>
    <row r="73" spans="1:20" s="402" customFormat="1" ht="19.5" hidden="1" customHeight="1">
      <c r="A73" s="405">
        <v>2.2000000000000002</v>
      </c>
      <c r="B73" s="416" t="s">
        <v>53</v>
      </c>
      <c r="C73" s="397"/>
      <c r="D73" s="398">
        <f>+'Dramakan hosqer'!F79</f>
        <v>0</v>
      </c>
      <c r="E73" s="398">
        <f t="shared" si="2"/>
        <v>0</v>
      </c>
      <c r="F73" s="397"/>
      <c r="G73" s="399"/>
      <c r="H73" s="400"/>
      <c r="I73" s="400"/>
      <c r="J73" s="400"/>
      <c r="K73" s="400"/>
      <c r="L73" s="400"/>
      <c r="M73" s="400"/>
      <c r="N73" s="401"/>
      <c r="O73" s="401"/>
      <c r="P73" s="401"/>
      <c r="Q73" s="401"/>
      <c r="R73" s="401"/>
      <c r="S73" s="401"/>
      <c r="T73" s="401"/>
    </row>
    <row r="74" spans="1:20" s="402" customFormat="1" ht="23.25" hidden="1" customHeight="1">
      <c r="A74" s="405">
        <v>2.2999999999999998</v>
      </c>
      <c r="B74" s="416" t="s">
        <v>42</v>
      </c>
      <c r="C74" s="397"/>
      <c r="D74" s="398">
        <f>+'Dramakan hosqer'!F80</f>
        <v>0</v>
      </c>
      <c r="E74" s="398">
        <f t="shared" si="2"/>
        <v>0</v>
      </c>
      <c r="F74" s="397"/>
      <c r="G74" s="399"/>
      <c r="H74" s="400"/>
      <c r="I74" s="400"/>
      <c r="J74" s="400"/>
      <c r="K74" s="400"/>
      <c r="L74" s="400"/>
      <c r="M74" s="400"/>
      <c r="N74" s="401"/>
      <c r="O74" s="401"/>
      <c r="P74" s="401"/>
      <c r="Q74" s="401"/>
      <c r="R74" s="401"/>
      <c r="S74" s="401"/>
      <c r="T74" s="401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hosqer'!B82</f>
        <v>Աշխատավարձի գծով</v>
      </c>
      <c r="C76" s="194"/>
      <c r="D76" s="194">
        <f>+'Dramakan hosqer'!F82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hosqer'!B83</f>
        <v>Պարգևատրման գծով</v>
      </c>
      <c r="C77" s="194"/>
      <c r="D77" s="194">
        <f>+'Dramakan hosqer'!F83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2150.9999999999854</v>
      </c>
      <c r="D78" s="203">
        <f>D6+D7-D22</f>
        <v>758.29999999997381</v>
      </c>
      <c r="E78" s="203">
        <f t="shared" si="3"/>
        <v>-1392.7000000000116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25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630" t="str">
        <f>+'Ekamut-caxs'!C71</f>
        <v>Ա.Մելքոնյան</v>
      </c>
      <c r="E80" s="628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629" t="s">
        <v>85</v>
      </c>
      <c r="E81" s="629"/>
      <c r="F81" s="238"/>
    </row>
    <row r="82" spans="1:20" s="15" customFormat="1" ht="22.5" customHeight="1">
      <c r="A82" s="16"/>
      <c r="B82" s="33" t="s">
        <v>6</v>
      </c>
      <c r="C82" s="16"/>
      <c r="D82" s="628" t="str">
        <f>+'Ekamut-caxs'!C73</f>
        <v>Ա.Գևորգյան</v>
      </c>
      <c r="E82" s="628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629" t="s">
        <v>85</v>
      </c>
      <c r="E83" s="629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75" orientation="portrait" r:id="rId1"/>
  <headerFooter alignWithMargins="0"/>
  <ignoredErrors>
    <ignoredError sqref="D80:E82 D76:E77 D53:D55 D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8" workbookViewId="0">
      <selection activeCell="G30" sqref="G30:H30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31" t="s">
        <v>61</v>
      </c>
      <c r="B1" s="631"/>
      <c r="C1" s="631"/>
      <c r="D1" s="631"/>
      <c r="E1" s="631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32" t="str">
        <f>+'Ekamut-caxs'!A9:D9</f>
        <v xml:space="preserve">«Երևանի Մ.Մալունցյանի անվան արվեստի դպրոց» ՀՈԱԿ-ի  </v>
      </c>
      <c r="B2" s="633"/>
      <c r="C2" s="633"/>
      <c r="D2" s="633"/>
      <c r="E2" s="63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34" t="s">
        <v>124</v>
      </c>
      <c r="B3" s="634"/>
      <c r="C3" s="634"/>
      <c r="D3" s="634"/>
      <c r="E3" s="63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35" t="s">
        <v>226</v>
      </c>
      <c r="B4" s="635"/>
      <c r="C4" s="635"/>
      <c r="D4" s="635"/>
      <c r="E4" s="635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36" t="s">
        <v>129</v>
      </c>
      <c r="B7" s="637"/>
      <c r="C7" s="637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hidden="1" customHeight="1">
      <c r="A17" s="150">
        <v>1.9</v>
      </c>
      <c r="B17" s="152"/>
      <c r="C17" s="154"/>
      <c r="D17" s="25"/>
      <c r="E17" s="25"/>
    </row>
    <row r="18" spans="1:22" ht="18" hidden="1" customHeight="1">
      <c r="A18" s="155">
        <v>2</v>
      </c>
      <c r="B18" s="152"/>
      <c r="C18" s="154"/>
      <c r="D18" s="25"/>
      <c r="E18" s="25"/>
    </row>
    <row r="19" spans="1:22" ht="18" hidden="1" customHeight="1">
      <c r="A19" s="150">
        <v>2.1</v>
      </c>
      <c r="B19" s="152"/>
      <c r="C19" s="154"/>
      <c r="D19" s="25"/>
      <c r="E19" s="25"/>
    </row>
    <row r="20" spans="1:22" ht="18" hidden="1" customHeight="1">
      <c r="A20" s="150">
        <v>2.2000000000000002</v>
      </c>
      <c r="B20" s="152"/>
      <c r="C20" s="154"/>
      <c r="D20" s="25"/>
      <c r="E20" s="25"/>
    </row>
    <row r="21" spans="1:22" ht="18" hidden="1" customHeight="1">
      <c r="A21" s="150">
        <v>2.2999999999999998</v>
      </c>
      <c r="B21" s="152"/>
      <c r="C21" s="154"/>
      <c r="D21" s="25"/>
      <c r="E21" s="25"/>
    </row>
    <row r="22" spans="1:22" ht="27.75" hidden="1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36" t="s">
        <v>154</v>
      </c>
      <c r="B35" s="637"/>
      <c r="C35" s="637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333.8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99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2.6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15.6</v>
      </c>
      <c r="E41" s="25"/>
    </row>
    <row r="42" spans="1:22" ht="33.75" hidden="1" customHeight="1">
      <c r="A42" s="150">
        <v>1.7</v>
      </c>
      <c r="B42" s="152"/>
      <c r="C42" s="150" t="s">
        <v>162</v>
      </c>
      <c r="D42" s="25"/>
      <c r="E42" s="25"/>
    </row>
    <row r="43" spans="1:22" ht="23.25" hidden="1" customHeight="1">
      <c r="A43" s="150">
        <v>1.8</v>
      </c>
      <c r="B43" s="152"/>
      <c r="C43" s="154" t="s">
        <v>161</v>
      </c>
      <c r="D43" s="25"/>
      <c r="E43" s="25"/>
    </row>
    <row r="44" spans="1:22" ht="23.25" hidden="1" customHeight="1">
      <c r="A44" s="150">
        <v>1.9</v>
      </c>
      <c r="B44" s="152"/>
      <c r="C44" s="154"/>
      <c r="D44" s="25"/>
      <c r="E44" s="25"/>
    </row>
    <row r="45" spans="1:22" ht="23.25" hidden="1" customHeight="1">
      <c r="A45" s="155">
        <v>2</v>
      </c>
      <c r="B45" s="152"/>
      <c r="C45" s="154"/>
      <c r="D45" s="25"/>
      <c r="E45" s="25"/>
    </row>
    <row r="46" spans="1:22" ht="23.25" hidden="1" customHeight="1">
      <c r="A46" s="150">
        <v>2.1</v>
      </c>
      <c r="B46" s="152"/>
      <c r="C46" s="154"/>
      <c r="D46" s="25"/>
      <c r="E46" s="25"/>
    </row>
    <row r="47" spans="1:22" ht="21" hidden="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hidden="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hidden="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hidden="1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>
        <v>0.5</v>
      </c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>
        <v>5.0999999999999996</v>
      </c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1235.5999999999999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1213.5999999999999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>
        <v>22</v>
      </c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9">
        <f>SUM(D36:D54)</f>
        <v>1692.2</v>
      </c>
      <c r="E59" s="167"/>
      <c r="F59" s="243">
        <f>+D59-D54</f>
        <v>456.60000000000014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241</v>
      </c>
      <c r="C62" s="166">
        <v>2151</v>
      </c>
      <c r="D62" s="639" t="s">
        <v>157</v>
      </c>
      <c r="E62" s="640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41" t="str">
        <f>+'Ekamut-caxs'!C71</f>
        <v>Ա.Մելքոնյան</v>
      </c>
      <c r="E64" s="641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38" t="s">
        <v>85</v>
      </c>
      <c r="E65" s="638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41" t="str">
        <f>+'Ekamut-caxs'!C73</f>
        <v>Ա.Գևորգյան</v>
      </c>
      <c r="E66" s="641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38" t="s">
        <v>85</v>
      </c>
      <c r="E67" s="638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G30" sqref="G30:H30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3.4257812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43" t="s">
        <v>61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</row>
    <row r="2" spans="1:15" s="18" customFormat="1" ht="25.5" customHeight="1">
      <c r="A2" s="621" t="str">
        <f>+'Ekamut-caxs'!A9:D9</f>
        <v xml:space="preserve">«Երևանի Մ.Մալունցյանի անվան արվեստի դպրոց» ՀՈԱԿ-ի  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17"/>
      <c r="O2" s="17"/>
    </row>
    <row r="3" spans="1:15" ht="25.5" customHeight="1">
      <c r="A3" s="634" t="s">
        <v>236</v>
      </c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</row>
    <row r="4" spans="1:15" ht="21" customHeight="1" thickBot="1">
      <c r="M4" s="116" t="s">
        <v>0</v>
      </c>
    </row>
    <row r="5" spans="1:15" ht="33.75" customHeight="1">
      <c r="A5" s="645" t="s">
        <v>121</v>
      </c>
      <c r="B5" s="647" t="s">
        <v>62</v>
      </c>
      <c r="C5" s="649" t="s">
        <v>223</v>
      </c>
      <c r="D5" s="650"/>
      <c r="E5" s="650"/>
      <c r="F5" s="650"/>
      <c r="G5" s="650"/>
      <c r="H5" s="650"/>
      <c r="I5" s="650"/>
      <c r="J5" s="650"/>
      <c r="K5" s="650"/>
      <c r="L5" s="651"/>
      <c r="M5" s="652" t="s">
        <v>123</v>
      </c>
    </row>
    <row r="6" spans="1:15" ht="126" customHeight="1">
      <c r="A6" s="646"/>
      <c r="B6" s="648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2" t="s">
        <v>250</v>
      </c>
      <c r="K6" s="342" t="s">
        <v>249</v>
      </c>
      <c r="L6" s="225" t="s">
        <v>167</v>
      </c>
      <c r="M6" s="653"/>
    </row>
    <row r="7" spans="1:15" ht="31.5" customHeight="1">
      <c r="A7" s="224">
        <v>1</v>
      </c>
      <c r="B7" s="231" t="s">
        <v>240</v>
      </c>
      <c r="C7" s="348">
        <f>1896.5*3+2182*9</f>
        <v>25327.5</v>
      </c>
      <c r="D7" s="214"/>
      <c r="E7" s="347"/>
      <c r="F7" s="347">
        <v>967.7</v>
      </c>
      <c r="G7" s="214">
        <v>70290.600000000006</v>
      </c>
      <c r="H7" s="347">
        <v>5702.4</v>
      </c>
      <c r="I7" s="214">
        <v>2438.1</v>
      </c>
      <c r="J7" s="214"/>
      <c r="K7" s="214">
        <v>350</v>
      </c>
      <c r="L7" s="511"/>
      <c r="M7" s="229">
        <f>ROUND(SUM(C7:L7),1)</f>
        <v>105076.3</v>
      </c>
    </row>
    <row r="8" spans="1:15" ht="55.5" customHeight="1" thickBot="1">
      <c r="A8" s="384">
        <v>2</v>
      </c>
      <c r="B8" s="385" t="s">
        <v>82</v>
      </c>
      <c r="C8" s="386">
        <v>36</v>
      </c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7">
        <f>+C8</f>
        <v>36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105112.3</v>
      </c>
    </row>
    <row r="10" spans="1:15" s="129" customFormat="1" ht="34.5" customHeight="1">
      <c r="B10" s="380"/>
      <c r="C10" s="602"/>
      <c r="D10" s="602"/>
      <c r="E10" s="602"/>
      <c r="F10" s="602"/>
      <c r="G10" s="602"/>
      <c r="H10" s="602"/>
      <c r="I10" s="602"/>
      <c r="J10" s="602"/>
      <c r="K10" s="602"/>
      <c r="L10" s="602"/>
      <c r="M10" s="391"/>
    </row>
    <row r="11" spans="1:15" s="129" customFormat="1" ht="34.5" hidden="1" customHeight="1">
      <c r="B11" s="380"/>
      <c r="C11" s="388"/>
      <c r="D11" s="388"/>
      <c r="E11" s="388"/>
      <c r="F11" s="388"/>
      <c r="G11" s="389">
        <f>8736.5+49815+9752.4+1986.6</f>
        <v>70290.5</v>
      </c>
      <c r="H11" s="510"/>
      <c r="I11" s="389">
        <f>203.175*12</f>
        <v>2438.1000000000004</v>
      </c>
      <c r="J11" s="389"/>
      <c r="K11" s="389"/>
      <c r="L11" s="390"/>
      <c r="M11" s="391"/>
    </row>
    <row r="12" spans="1:15" s="131" customFormat="1" ht="21" customHeight="1">
      <c r="B12" s="133"/>
      <c r="C12" s="175"/>
      <c r="D12" s="346"/>
      <c r="E12" s="221"/>
      <c r="F12" s="178"/>
      <c r="G12" s="130"/>
      <c r="H12" s="346"/>
      <c r="I12" s="654"/>
      <c r="J12" s="654"/>
      <c r="K12" s="654"/>
      <c r="L12" s="654"/>
      <c r="M12" s="211"/>
    </row>
    <row r="13" spans="1:15" s="129" customFormat="1" ht="69" customHeight="1">
      <c r="B13" s="655" t="s">
        <v>168</v>
      </c>
      <c r="C13" s="656"/>
      <c r="D13" s="175"/>
      <c r="G13" s="657" t="s">
        <v>193</v>
      </c>
      <c r="H13" s="658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6" t="s">
        <v>159</v>
      </c>
      <c r="H14" s="307" t="s">
        <v>273</v>
      </c>
      <c r="I14" s="222"/>
      <c r="J14" s="222"/>
      <c r="K14" s="222"/>
      <c r="L14" s="222"/>
      <c r="M14" s="192"/>
    </row>
    <row r="15" spans="1:15" s="129" customFormat="1" ht="24" customHeight="1">
      <c r="B15" s="350">
        <v>135200</v>
      </c>
      <c r="C15" s="350">
        <v>422500</v>
      </c>
      <c r="D15" s="351"/>
      <c r="G15" s="352">
        <v>135200</v>
      </c>
      <c r="H15" s="352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44" t="str">
        <f>+'Ekamut-caxs'!C71</f>
        <v>Ա.Մելքոնյան</v>
      </c>
      <c r="H17" s="644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42" t="s">
        <v>85</v>
      </c>
      <c r="H18" s="642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44" t="str">
        <f>+'Ekamut-caxs'!C73</f>
        <v>Ա.Գևորգյան</v>
      </c>
      <c r="H19" s="644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42" t="s">
        <v>85</v>
      </c>
      <c r="H20" s="642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00001-3E6E-45D4-95B5-A2794A9223F0}">
  <dimension ref="A1:K61"/>
  <sheetViews>
    <sheetView view="pageBreakPreview" zoomScaleNormal="100" zoomScaleSheetLayoutView="100" workbookViewId="0">
      <selection activeCell="G30" sqref="G30:H30"/>
    </sheetView>
  </sheetViews>
  <sheetFormatPr defaultRowHeight="12.75"/>
  <cols>
    <col min="1" max="1" width="3.85546875" style="523" customWidth="1"/>
    <col min="2" max="2" width="20.140625" style="523" customWidth="1"/>
    <col min="3" max="3" width="11.7109375" style="523" customWidth="1"/>
    <col min="4" max="4" width="10.85546875" style="523" customWidth="1"/>
    <col min="5" max="5" width="11.140625" style="523" customWidth="1"/>
    <col min="6" max="6" width="10" style="523" customWidth="1"/>
    <col min="7" max="7" width="12.85546875" style="523" customWidth="1"/>
    <col min="8" max="8" width="11.7109375" style="523" customWidth="1"/>
    <col min="9" max="9" width="8.140625" style="523" customWidth="1"/>
    <col min="10" max="10" width="11.42578125" style="523" customWidth="1"/>
    <col min="11" max="11" width="13.42578125" style="523" customWidth="1"/>
    <col min="12" max="254" width="9.140625" style="523"/>
    <col min="255" max="255" width="3.85546875" style="523" customWidth="1"/>
    <col min="256" max="256" width="24.85546875" style="523" customWidth="1"/>
    <col min="257" max="257" width="16.85546875" style="523" customWidth="1"/>
    <col min="258" max="258" width="13.5703125" style="523" customWidth="1"/>
    <col min="259" max="259" width="18.7109375" style="523" customWidth="1"/>
    <col min="260" max="260" width="10.5703125" style="523" customWidth="1"/>
    <col min="261" max="261" width="15.5703125" style="523" customWidth="1"/>
    <col min="262" max="262" width="14.140625" style="523" customWidth="1"/>
    <col min="263" max="263" width="14" style="523" customWidth="1"/>
    <col min="264" max="264" width="13" style="523" customWidth="1"/>
    <col min="265" max="265" width="16" style="523" customWidth="1"/>
    <col min="266" max="266" width="10" style="523" bestFit="1" customWidth="1"/>
    <col min="267" max="510" width="9.140625" style="523"/>
    <col min="511" max="511" width="3.85546875" style="523" customWidth="1"/>
    <col min="512" max="512" width="24.85546875" style="523" customWidth="1"/>
    <col min="513" max="513" width="16.85546875" style="523" customWidth="1"/>
    <col min="514" max="514" width="13.5703125" style="523" customWidth="1"/>
    <col min="515" max="515" width="18.7109375" style="523" customWidth="1"/>
    <col min="516" max="516" width="10.5703125" style="523" customWidth="1"/>
    <col min="517" max="517" width="15.5703125" style="523" customWidth="1"/>
    <col min="518" max="518" width="14.140625" style="523" customWidth="1"/>
    <col min="519" max="519" width="14" style="523" customWidth="1"/>
    <col min="520" max="520" width="13" style="523" customWidth="1"/>
    <col min="521" max="521" width="16" style="523" customWidth="1"/>
    <col min="522" max="522" width="10" style="523" bestFit="1" customWidth="1"/>
    <col min="523" max="766" width="9.140625" style="523"/>
    <col min="767" max="767" width="3.85546875" style="523" customWidth="1"/>
    <col min="768" max="768" width="24.85546875" style="523" customWidth="1"/>
    <col min="769" max="769" width="16.85546875" style="523" customWidth="1"/>
    <col min="770" max="770" width="13.5703125" style="523" customWidth="1"/>
    <col min="771" max="771" width="18.7109375" style="523" customWidth="1"/>
    <col min="772" max="772" width="10.5703125" style="523" customWidth="1"/>
    <col min="773" max="773" width="15.5703125" style="523" customWidth="1"/>
    <col min="774" max="774" width="14.140625" style="523" customWidth="1"/>
    <col min="775" max="775" width="14" style="523" customWidth="1"/>
    <col min="776" max="776" width="13" style="523" customWidth="1"/>
    <col min="777" max="777" width="16" style="523" customWidth="1"/>
    <col min="778" max="778" width="10" style="523" bestFit="1" customWidth="1"/>
    <col min="779" max="1022" width="9.140625" style="523"/>
    <col min="1023" max="1023" width="3.85546875" style="523" customWidth="1"/>
    <col min="1024" max="1024" width="24.85546875" style="523" customWidth="1"/>
    <col min="1025" max="1025" width="16.85546875" style="523" customWidth="1"/>
    <col min="1026" max="1026" width="13.5703125" style="523" customWidth="1"/>
    <col min="1027" max="1027" width="18.7109375" style="523" customWidth="1"/>
    <col min="1028" max="1028" width="10.5703125" style="523" customWidth="1"/>
    <col min="1029" max="1029" width="15.5703125" style="523" customWidth="1"/>
    <col min="1030" max="1030" width="14.140625" style="523" customWidth="1"/>
    <col min="1031" max="1031" width="14" style="523" customWidth="1"/>
    <col min="1032" max="1032" width="13" style="523" customWidth="1"/>
    <col min="1033" max="1033" width="16" style="523" customWidth="1"/>
    <col min="1034" max="1034" width="10" style="523" bestFit="1" customWidth="1"/>
    <col min="1035" max="1278" width="9.140625" style="523"/>
    <col min="1279" max="1279" width="3.85546875" style="523" customWidth="1"/>
    <col min="1280" max="1280" width="24.85546875" style="523" customWidth="1"/>
    <col min="1281" max="1281" width="16.85546875" style="523" customWidth="1"/>
    <col min="1282" max="1282" width="13.5703125" style="523" customWidth="1"/>
    <col min="1283" max="1283" width="18.7109375" style="523" customWidth="1"/>
    <col min="1284" max="1284" width="10.5703125" style="523" customWidth="1"/>
    <col min="1285" max="1285" width="15.5703125" style="523" customWidth="1"/>
    <col min="1286" max="1286" width="14.140625" style="523" customWidth="1"/>
    <col min="1287" max="1287" width="14" style="523" customWidth="1"/>
    <col min="1288" max="1288" width="13" style="523" customWidth="1"/>
    <col min="1289" max="1289" width="16" style="523" customWidth="1"/>
    <col min="1290" max="1290" width="10" style="523" bestFit="1" customWidth="1"/>
    <col min="1291" max="1534" width="9.140625" style="523"/>
    <col min="1535" max="1535" width="3.85546875" style="523" customWidth="1"/>
    <col min="1536" max="1536" width="24.85546875" style="523" customWidth="1"/>
    <col min="1537" max="1537" width="16.85546875" style="523" customWidth="1"/>
    <col min="1538" max="1538" width="13.5703125" style="523" customWidth="1"/>
    <col min="1539" max="1539" width="18.7109375" style="523" customWidth="1"/>
    <col min="1540" max="1540" width="10.5703125" style="523" customWidth="1"/>
    <col min="1541" max="1541" width="15.5703125" style="523" customWidth="1"/>
    <col min="1542" max="1542" width="14.140625" style="523" customWidth="1"/>
    <col min="1543" max="1543" width="14" style="523" customWidth="1"/>
    <col min="1544" max="1544" width="13" style="523" customWidth="1"/>
    <col min="1545" max="1545" width="16" style="523" customWidth="1"/>
    <col min="1546" max="1546" width="10" style="523" bestFit="1" customWidth="1"/>
    <col min="1547" max="1790" width="9.140625" style="523"/>
    <col min="1791" max="1791" width="3.85546875" style="523" customWidth="1"/>
    <col min="1792" max="1792" width="24.85546875" style="523" customWidth="1"/>
    <col min="1793" max="1793" width="16.85546875" style="523" customWidth="1"/>
    <col min="1794" max="1794" width="13.5703125" style="523" customWidth="1"/>
    <col min="1795" max="1795" width="18.7109375" style="523" customWidth="1"/>
    <col min="1796" max="1796" width="10.5703125" style="523" customWidth="1"/>
    <col min="1797" max="1797" width="15.5703125" style="523" customWidth="1"/>
    <col min="1798" max="1798" width="14.140625" style="523" customWidth="1"/>
    <col min="1799" max="1799" width="14" style="523" customWidth="1"/>
    <col min="1800" max="1800" width="13" style="523" customWidth="1"/>
    <col min="1801" max="1801" width="16" style="523" customWidth="1"/>
    <col min="1802" max="1802" width="10" style="523" bestFit="1" customWidth="1"/>
    <col min="1803" max="2046" width="9.140625" style="523"/>
    <col min="2047" max="2047" width="3.85546875" style="523" customWidth="1"/>
    <col min="2048" max="2048" width="24.85546875" style="523" customWidth="1"/>
    <col min="2049" max="2049" width="16.85546875" style="523" customWidth="1"/>
    <col min="2050" max="2050" width="13.5703125" style="523" customWidth="1"/>
    <col min="2051" max="2051" width="18.7109375" style="523" customWidth="1"/>
    <col min="2052" max="2052" width="10.5703125" style="523" customWidth="1"/>
    <col min="2053" max="2053" width="15.5703125" style="523" customWidth="1"/>
    <col min="2054" max="2054" width="14.140625" style="523" customWidth="1"/>
    <col min="2055" max="2055" width="14" style="523" customWidth="1"/>
    <col min="2056" max="2056" width="13" style="523" customWidth="1"/>
    <col min="2057" max="2057" width="16" style="523" customWidth="1"/>
    <col min="2058" max="2058" width="10" style="523" bestFit="1" customWidth="1"/>
    <col min="2059" max="2302" width="9.140625" style="523"/>
    <col min="2303" max="2303" width="3.85546875" style="523" customWidth="1"/>
    <col min="2304" max="2304" width="24.85546875" style="523" customWidth="1"/>
    <col min="2305" max="2305" width="16.85546875" style="523" customWidth="1"/>
    <col min="2306" max="2306" width="13.5703125" style="523" customWidth="1"/>
    <col min="2307" max="2307" width="18.7109375" style="523" customWidth="1"/>
    <col min="2308" max="2308" width="10.5703125" style="523" customWidth="1"/>
    <col min="2309" max="2309" width="15.5703125" style="523" customWidth="1"/>
    <col min="2310" max="2310" width="14.140625" style="523" customWidth="1"/>
    <col min="2311" max="2311" width="14" style="523" customWidth="1"/>
    <col min="2312" max="2312" width="13" style="523" customWidth="1"/>
    <col min="2313" max="2313" width="16" style="523" customWidth="1"/>
    <col min="2314" max="2314" width="10" style="523" bestFit="1" customWidth="1"/>
    <col min="2315" max="2558" width="9.140625" style="523"/>
    <col min="2559" max="2559" width="3.85546875" style="523" customWidth="1"/>
    <col min="2560" max="2560" width="24.85546875" style="523" customWidth="1"/>
    <col min="2561" max="2561" width="16.85546875" style="523" customWidth="1"/>
    <col min="2562" max="2562" width="13.5703125" style="523" customWidth="1"/>
    <col min="2563" max="2563" width="18.7109375" style="523" customWidth="1"/>
    <col min="2564" max="2564" width="10.5703125" style="523" customWidth="1"/>
    <col min="2565" max="2565" width="15.5703125" style="523" customWidth="1"/>
    <col min="2566" max="2566" width="14.140625" style="523" customWidth="1"/>
    <col min="2567" max="2567" width="14" style="523" customWidth="1"/>
    <col min="2568" max="2568" width="13" style="523" customWidth="1"/>
    <col min="2569" max="2569" width="16" style="523" customWidth="1"/>
    <col min="2570" max="2570" width="10" style="523" bestFit="1" customWidth="1"/>
    <col min="2571" max="2814" width="9.140625" style="523"/>
    <col min="2815" max="2815" width="3.85546875" style="523" customWidth="1"/>
    <col min="2816" max="2816" width="24.85546875" style="523" customWidth="1"/>
    <col min="2817" max="2817" width="16.85546875" style="523" customWidth="1"/>
    <col min="2818" max="2818" width="13.5703125" style="523" customWidth="1"/>
    <col min="2819" max="2819" width="18.7109375" style="523" customWidth="1"/>
    <col min="2820" max="2820" width="10.5703125" style="523" customWidth="1"/>
    <col min="2821" max="2821" width="15.5703125" style="523" customWidth="1"/>
    <col min="2822" max="2822" width="14.140625" style="523" customWidth="1"/>
    <col min="2823" max="2823" width="14" style="523" customWidth="1"/>
    <col min="2824" max="2824" width="13" style="523" customWidth="1"/>
    <col min="2825" max="2825" width="16" style="523" customWidth="1"/>
    <col min="2826" max="2826" width="10" style="523" bestFit="1" customWidth="1"/>
    <col min="2827" max="3070" width="9.140625" style="523"/>
    <col min="3071" max="3071" width="3.85546875" style="523" customWidth="1"/>
    <col min="3072" max="3072" width="24.85546875" style="523" customWidth="1"/>
    <col min="3073" max="3073" width="16.85546875" style="523" customWidth="1"/>
    <col min="3074" max="3074" width="13.5703125" style="523" customWidth="1"/>
    <col min="3075" max="3075" width="18.7109375" style="523" customWidth="1"/>
    <col min="3076" max="3076" width="10.5703125" style="523" customWidth="1"/>
    <col min="3077" max="3077" width="15.5703125" style="523" customWidth="1"/>
    <col min="3078" max="3078" width="14.140625" style="523" customWidth="1"/>
    <col min="3079" max="3079" width="14" style="523" customWidth="1"/>
    <col min="3080" max="3080" width="13" style="523" customWidth="1"/>
    <col min="3081" max="3081" width="16" style="523" customWidth="1"/>
    <col min="3082" max="3082" width="10" style="523" bestFit="1" customWidth="1"/>
    <col min="3083" max="3326" width="9.140625" style="523"/>
    <col min="3327" max="3327" width="3.85546875" style="523" customWidth="1"/>
    <col min="3328" max="3328" width="24.85546875" style="523" customWidth="1"/>
    <col min="3329" max="3329" width="16.85546875" style="523" customWidth="1"/>
    <col min="3330" max="3330" width="13.5703125" style="523" customWidth="1"/>
    <col min="3331" max="3331" width="18.7109375" style="523" customWidth="1"/>
    <col min="3332" max="3332" width="10.5703125" style="523" customWidth="1"/>
    <col min="3333" max="3333" width="15.5703125" style="523" customWidth="1"/>
    <col min="3334" max="3334" width="14.140625" style="523" customWidth="1"/>
    <col min="3335" max="3335" width="14" style="523" customWidth="1"/>
    <col min="3336" max="3336" width="13" style="523" customWidth="1"/>
    <col min="3337" max="3337" width="16" style="523" customWidth="1"/>
    <col min="3338" max="3338" width="10" style="523" bestFit="1" customWidth="1"/>
    <col min="3339" max="3582" width="9.140625" style="523"/>
    <col min="3583" max="3583" width="3.85546875" style="523" customWidth="1"/>
    <col min="3584" max="3584" width="24.85546875" style="523" customWidth="1"/>
    <col min="3585" max="3585" width="16.85546875" style="523" customWidth="1"/>
    <col min="3586" max="3586" width="13.5703125" style="523" customWidth="1"/>
    <col min="3587" max="3587" width="18.7109375" style="523" customWidth="1"/>
    <col min="3588" max="3588" width="10.5703125" style="523" customWidth="1"/>
    <col min="3589" max="3589" width="15.5703125" style="523" customWidth="1"/>
    <col min="3590" max="3590" width="14.140625" style="523" customWidth="1"/>
    <col min="3591" max="3591" width="14" style="523" customWidth="1"/>
    <col min="3592" max="3592" width="13" style="523" customWidth="1"/>
    <col min="3593" max="3593" width="16" style="523" customWidth="1"/>
    <col min="3594" max="3594" width="10" style="523" bestFit="1" customWidth="1"/>
    <col min="3595" max="3838" width="9.140625" style="523"/>
    <col min="3839" max="3839" width="3.85546875" style="523" customWidth="1"/>
    <col min="3840" max="3840" width="24.85546875" style="523" customWidth="1"/>
    <col min="3841" max="3841" width="16.85546875" style="523" customWidth="1"/>
    <col min="3842" max="3842" width="13.5703125" style="523" customWidth="1"/>
    <col min="3843" max="3843" width="18.7109375" style="523" customWidth="1"/>
    <col min="3844" max="3844" width="10.5703125" style="523" customWidth="1"/>
    <col min="3845" max="3845" width="15.5703125" style="523" customWidth="1"/>
    <col min="3846" max="3846" width="14.140625" style="523" customWidth="1"/>
    <col min="3847" max="3847" width="14" style="523" customWidth="1"/>
    <col min="3848" max="3848" width="13" style="523" customWidth="1"/>
    <col min="3849" max="3849" width="16" style="523" customWidth="1"/>
    <col min="3850" max="3850" width="10" style="523" bestFit="1" customWidth="1"/>
    <col min="3851" max="4094" width="9.140625" style="523"/>
    <col min="4095" max="4095" width="3.85546875" style="523" customWidth="1"/>
    <col min="4096" max="4096" width="24.85546875" style="523" customWidth="1"/>
    <col min="4097" max="4097" width="16.85546875" style="523" customWidth="1"/>
    <col min="4098" max="4098" width="13.5703125" style="523" customWidth="1"/>
    <col min="4099" max="4099" width="18.7109375" style="523" customWidth="1"/>
    <col min="4100" max="4100" width="10.5703125" style="523" customWidth="1"/>
    <col min="4101" max="4101" width="15.5703125" style="523" customWidth="1"/>
    <col min="4102" max="4102" width="14.140625" style="523" customWidth="1"/>
    <col min="4103" max="4103" width="14" style="523" customWidth="1"/>
    <col min="4104" max="4104" width="13" style="523" customWidth="1"/>
    <col min="4105" max="4105" width="16" style="523" customWidth="1"/>
    <col min="4106" max="4106" width="10" style="523" bestFit="1" customWidth="1"/>
    <col min="4107" max="4350" width="9.140625" style="523"/>
    <col min="4351" max="4351" width="3.85546875" style="523" customWidth="1"/>
    <col min="4352" max="4352" width="24.85546875" style="523" customWidth="1"/>
    <col min="4353" max="4353" width="16.85546875" style="523" customWidth="1"/>
    <col min="4354" max="4354" width="13.5703125" style="523" customWidth="1"/>
    <col min="4355" max="4355" width="18.7109375" style="523" customWidth="1"/>
    <col min="4356" max="4356" width="10.5703125" style="523" customWidth="1"/>
    <col min="4357" max="4357" width="15.5703125" style="523" customWidth="1"/>
    <col min="4358" max="4358" width="14.140625" style="523" customWidth="1"/>
    <col min="4359" max="4359" width="14" style="523" customWidth="1"/>
    <col min="4360" max="4360" width="13" style="523" customWidth="1"/>
    <col min="4361" max="4361" width="16" style="523" customWidth="1"/>
    <col min="4362" max="4362" width="10" style="523" bestFit="1" customWidth="1"/>
    <col min="4363" max="4606" width="9.140625" style="523"/>
    <col min="4607" max="4607" width="3.85546875" style="523" customWidth="1"/>
    <col min="4608" max="4608" width="24.85546875" style="523" customWidth="1"/>
    <col min="4609" max="4609" width="16.85546875" style="523" customWidth="1"/>
    <col min="4610" max="4610" width="13.5703125" style="523" customWidth="1"/>
    <col min="4611" max="4611" width="18.7109375" style="523" customWidth="1"/>
    <col min="4612" max="4612" width="10.5703125" style="523" customWidth="1"/>
    <col min="4613" max="4613" width="15.5703125" style="523" customWidth="1"/>
    <col min="4614" max="4614" width="14.140625" style="523" customWidth="1"/>
    <col min="4615" max="4615" width="14" style="523" customWidth="1"/>
    <col min="4616" max="4616" width="13" style="523" customWidth="1"/>
    <col min="4617" max="4617" width="16" style="523" customWidth="1"/>
    <col min="4618" max="4618" width="10" style="523" bestFit="1" customWidth="1"/>
    <col min="4619" max="4862" width="9.140625" style="523"/>
    <col min="4863" max="4863" width="3.85546875" style="523" customWidth="1"/>
    <col min="4864" max="4864" width="24.85546875" style="523" customWidth="1"/>
    <col min="4865" max="4865" width="16.85546875" style="523" customWidth="1"/>
    <col min="4866" max="4866" width="13.5703125" style="523" customWidth="1"/>
    <col min="4867" max="4867" width="18.7109375" style="523" customWidth="1"/>
    <col min="4868" max="4868" width="10.5703125" style="523" customWidth="1"/>
    <col min="4869" max="4869" width="15.5703125" style="523" customWidth="1"/>
    <col min="4870" max="4870" width="14.140625" style="523" customWidth="1"/>
    <col min="4871" max="4871" width="14" style="523" customWidth="1"/>
    <col min="4872" max="4872" width="13" style="523" customWidth="1"/>
    <col min="4873" max="4873" width="16" style="523" customWidth="1"/>
    <col min="4874" max="4874" width="10" style="523" bestFit="1" customWidth="1"/>
    <col min="4875" max="5118" width="9.140625" style="523"/>
    <col min="5119" max="5119" width="3.85546875" style="523" customWidth="1"/>
    <col min="5120" max="5120" width="24.85546875" style="523" customWidth="1"/>
    <col min="5121" max="5121" width="16.85546875" style="523" customWidth="1"/>
    <col min="5122" max="5122" width="13.5703125" style="523" customWidth="1"/>
    <col min="5123" max="5123" width="18.7109375" style="523" customWidth="1"/>
    <col min="5124" max="5124" width="10.5703125" style="523" customWidth="1"/>
    <col min="5125" max="5125" width="15.5703125" style="523" customWidth="1"/>
    <col min="5126" max="5126" width="14.140625" style="523" customWidth="1"/>
    <col min="5127" max="5127" width="14" style="523" customWidth="1"/>
    <col min="5128" max="5128" width="13" style="523" customWidth="1"/>
    <col min="5129" max="5129" width="16" style="523" customWidth="1"/>
    <col min="5130" max="5130" width="10" style="523" bestFit="1" customWidth="1"/>
    <col min="5131" max="5374" width="9.140625" style="523"/>
    <col min="5375" max="5375" width="3.85546875" style="523" customWidth="1"/>
    <col min="5376" max="5376" width="24.85546875" style="523" customWidth="1"/>
    <col min="5377" max="5377" width="16.85546875" style="523" customWidth="1"/>
    <col min="5378" max="5378" width="13.5703125" style="523" customWidth="1"/>
    <col min="5379" max="5379" width="18.7109375" style="523" customWidth="1"/>
    <col min="5380" max="5380" width="10.5703125" style="523" customWidth="1"/>
    <col min="5381" max="5381" width="15.5703125" style="523" customWidth="1"/>
    <col min="5382" max="5382" width="14.140625" style="523" customWidth="1"/>
    <col min="5383" max="5383" width="14" style="523" customWidth="1"/>
    <col min="5384" max="5384" width="13" style="523" customWidth="1"/>
    <col min="5385" max="5385" width="16" style="523" customWidth="1"/>
    <col min="5386" max="5386" width="10" style="523" bestFit="1" customWidth="1"/>
    <col min="5387" max="5630" width="9.140625" style="523"/>
    <col min="5631" max="5631" width="3.85546875" style="523" customWidth="1"/>
    <col min="5632" max="5632" width="24.85546875" style="523" customWidth="1"/>
    <col min="5633" max="5633" width="16.85546875" style="523" customWidth="1"/>
    <col min="5634" max="5634" width="13.5703125" style="523" customWidth="1"/>
    <col min="5635" max="5635" width="18.7109375" style="523" customWidth="1"/>
    <col min="5636" max="5636" width="10.5703125" style="523" customWidth="1"/>
    <col min="5637" max="5637" width="15.5703125" style="523" customWidth="1"/>
    <col min="5638" max="5638" width="14.140625" style="523" customWidth="1"/>
    <col min="5639" max="5639" width="14" style="523" customWidth="1"/>
    <col min="5640" max="5640" width="13" style="523" customWidth="1"/>
    <col min="5641" max="5641" width="16" style="523" customWidth="1"/>
    <col min="5642" max="5642" width="10" style="523" bestFit="1" customWidth="1"/>
    <col min="5643" max="5886" width="9.140625" style="523"/>
    <col min="5887" max="5887" width="3.85546875" style="523" customWidth="1"/>
    <col min="5888" max="5888" width="24.85546875" style="523" customWidth="1"/>
    <col min="5889" max="5889" width="16.85546875" style="523" customWidth="1"/>
    <col min="5890" max="5890" width="13.5703125" style="523" customWidth="1"/>
    <col min="5891" max="5891" width="18.7109375" style="523" customWidth="1"/>
    <col min="5892" max="5892" width="10.5703125" style="523" customWidth="1"/>
    <col min="5893" max="5893" width="15.5703125" style="523" customWidth="1"/>
    <col min="5894" max="5894" width="14.140625" style="523" customWidth="1"/>
    <col min="5895" max="5895" width="14" style="523" customWidth="1"/>
    <col min="5896" max="5896" width="13" style="523" customWidth="1"/>
    <col min="5897" max="5897" width="16" style="523" customWidth="1"/>
    <col min="5898" max="5898" width="10" style="523" bestFit="1" customWidth="1"/>
    <col min="5899" max="6142" width="9.140625" style="523"/>
    <col min="6143" max="6143" width="3.85546875" style="523" customWidth="1"/>
    <col min="6144" max="6144" width="24.85546875" style="523" customWidth="1"/>
    <col min="6145" max="6145" width="16.85546875" style="523" customWidth="1"/>
    <col min="6146" max="6146" width="13.5703125" style="523" customWidth="1"/>
    <col min="6147" max="6147" width="18.7109375" style="523" customWidth="1"/>
    <col min="6148" max="6148" width="10.5703125" style="523" customWidth="1"/>
    <col min="6149" max="6149" width="15.5703125" style="523" customWidth="1"/>
    <col min="6150" max="6150" width="14.140625" style="523" customWidth="1"/>
    <col min="6151" max="6151" width="14" style="523" customWidth="1"/>
    <col min="6152" max="6152" width="13" style="523" customWidth="1"/>
    <col min="6153" max="6153" width="16" style="523" customWidth="1"/>
    <col min="6154" max="6154" width="10" style="523" bestFit="1" customWidth="1"/>
    <col min="6155" max="6398" width="9.140625" style="523"/>
    <col min="6399" max="6399" width="3.85546875" style="523" customWidth="1"/>
    <col min="6400" max="6400" width="24.85546875" style="523" customWidth="1"/>
    <col min="6401" max="6401" width="16.85546875" style="523" customWidth="1"/>
    <col min="6402" max="6402" width="13.5703125" style="523" customWidth="1"/>
    <col min="6403" max="6403" width="18.7109375" style="523" customWidth="1"/>
    <col min="6404" max="6404" width="10.5703125" style="523" customWidth="1"/>
    <col min="6405" max="6405" width="15.5703125" style="523" customWidth="1"/>
    <col min="6406" max="6406" width="14.140625" style="523" customWidth="1"/>
    <col min="6407" max="6407" width="14" style="523" customWidth="1"/>
    <col min="6408" max="6408" width="13" style="523" customWidth="1"/>
    <col min="6409" max="6409" width="16" style="523" customWidth="1"/>
    <col min="6410" max="6410" width="10" style="523" bestFit="1" customWidth="1"/>
    <col min="6411" max="6654" width="9.140625" style="523"/>
    <col min="6655" max="6655" width="3.85546875" style="523" customWidth="1"/>
    <col min="6656" max="6656" width="24.85546875" style="523" customWidth="1"/>
    <col min="6657" max="6657" width="16.85546875" style="523" customWidth="1"/>
    <col min="6658" max="6658" width="13.5703125" style="523" customWidth="1"/>
    <col min="6659" max="6659" width="18.7109375" style="523" customWidth="1"/>
    <col min="6660" max="6660" width="10.5703125" style="523" customWidth="1"/>
    <col min="6661" max="6661" width="15.5703125" style="523" customWidth="1"/>
    <col min="6662" max="6662" width="14.140625" style="523" customWidth="1"/>
    <col min="6663" max="6663" width="14" style="523" customWidth="1"/>
    <col min="6664" max="6664" width="13" style="523" customWidth="1"/>
    <col min="6665" max="6665" width="16" style="523" customWidth="1"/>
    <col min="6666" max="6666" width="10" style="523" bestFit="1" customWidth="1"/>
    <col min="6667" max="6910" width="9.140625" style="523"/>
    <col min="6911" max="6911" width="3.85546875" style="523" customWidth="1"/>
    <col min="6912" max="6912" width="24.85546875" style="523" customWidth="1"/>
    <col min="6913" max="6913" width="16.85546875" style="523" customWidth="1"/>
    <col min="6914" max="6914" width="13.5703125" style="523" customWidth="1"/>
    <col min="6915" max="6915" width="18.7109375" style="523" customWidth="1"/>
    <col min="6916" max="6916" width="10.5703125" style="523" customWidth="1"/>
    <col min="6917" max="6917" width="15.5703125" style="523" customWidth="1"/>
    <col min="6918" max="6918" width="14.140625" style="523" customWidth="1"/>
    <col min="6919" max="6919" width="14" style="523" customWidth="1"/>
    <col min="6920" max="6920" width="13" style="523" customWidth="1"/>
    <col min="6921" max="6921" width="16" style="523" customWidth="1"/>
    <col min="6922" max="6922" width="10" style="523" bestFit="1" customWidth="1"/>
    <col min="6923" max="7166" width="9.140625" style="523"/>
    <col min="7167" max="7167" width="3.85546875" style="523" customWidth="1"/>
    <col min="7168" max="7168" width="24.85546875" style="523" customWidth="1"/>
    <col min="7169" max="7169" width="16.85546875" style="523" customWidth="1"/>
    <col min="7170" max="7170" width="13.5703125" style="523" customWidth="1"/>
    <col min="7171" max="7171" width="18.7109375" style="523" customWidth="1"/>
    <col min="7172" max="7172" width="10.5703125" style="523" customWidth="1"/>
    <col min="7173" max="7173" width="15.5703125" style="523" customWidth="1"/>
    <col min="7174" max="7174" width="14.140625" style="523" customWidth="1"/>
    <col min="7175" max="7175" width="14" style="523" customWidth="1"/>
    <col min="7176" max="7176" width="13" style="523" customWidth="1"/>
    <col min="7177" max="7177" width="16" style="523" customWidth="1"/>
    <col min="7178" max="7178" width="10" style="523" bestFit="1" customWidth="1"/>
    <col min="7179" max="7422" width="9.140625" style="523"/>
    <col min="7423" max="7423" width="3.85546875" style="523" customWidth="1"/>
    <col min="7424" max="7424" width="24.85546875" style="523" customWidth="1"/>
    <col min="7425" max="7425" width="16.85546875" style="523" customWidth="1"/>
    <col min="7426" max="7426" width="13.5703125" style="523" customWidth="1"/>
    <col min="7427" max="7427" width="18.7109375" style="523" customWidth="1"/>
    <col min="7428" max="7428" width="10.5703125" style="523" customWidth="1"/>
    <col min="7429" max="7429" width="15.5703125" style="523" customWidth="1"/>
    <col min="7430" max="7430" width="14.140625" style="523" customWidth="1"/>
    <col min="7431" max="7431" width="14" style="523" customWidth="1"/>
    <col min="7432" max="7432" width="13" style="523" customWidth="1"/>
    <col min="7433" max="7433" width="16" style="523" customWidth="1"/>
    <col min="7434" max="7434" width="10" style="523" bestFit="1" customWidth="1"/>
    <col min="7435" max="7678" width="9.140625" style="523"/>
    <col min="7679" max="7679" width="3.85546875" style="523" customWidth="1"/>
    <col min="7680" max="7680" width="24.85546875" style="523" customWidth="1"/>
    <col min="7681" max="7681" width="16.85546875" style="523" customWidth="1"/>
    <col min="7682" max="7682" width="13.5703125" style="523" customWidth="1"/>
    <col min="7683" max="7683" width="18.7109375" style="523" customWidth="1"/>
    <col min="7684" max="7684" width="10.5703125" style="523" customWidth="1"/>
    <col min="7685" max="7685" width="15.5703125" style="523" customWidth="1"/>
    <col min="7686" max="7686" width="14.140625" style="523" customWidth="1"/>
    <col min="7687" max="7687" width="14" style="523" customWidth="1"/>
    <col min="7688" max="7688" width="13" style="523" customWidth="1"/>
    <col min="7689" max="7689" width="16" style="523" customWidth="1"/>
    <col min="7690" max="7690" width="10" style="523" bestFit="1" customWidth="1"/>
    <col min="7691" max="7934" width="9.140625" style="523"/>
    <col min="7935" max="7935" width="3.85546875" style="523" customWidth="1"/>
    <col min="7936" max="7936" width="24.85546875" style="523" customWidth="1"/>
    <col min="7937" max="7937" width="16.85546875" style="523" customWidth="1"/>
    <col min="7938" max="7938" width="13.5703125" style="523" customWidth="1"/>
    <col min="7939" max="7939" width="18.7109375" style="523" customWidth="1"/>
    <col min="7940" max="7940" width="10.5703125" style="523" customWidth="1"/>
    <col min="7941" max="7941" width="15.5703125" style="523" customWidth="1"/>
    <col min="7942" max="7942" width="14.140625" style="523" customWidth="1"/>
    <col min="7943" max="7943" width="14" style="523" customWidth="1"/>
    <col min="7944" max="7944" width="13" style="523" customWidth="1"/>
    <col min="7945" max="7945" width="16" style="523" customWidth="1"/>
    <col min="7946" max="7946" width="10" style="523" bestFit="1" customWidth="1"/>
    <col min="7947" max="8190" width="9.140625" style="523"/>
    <col min="8191" max="8191" width="3.85546875" style="523" customWidth="1"/>
    <col min="8192" max="8192" width="24.85546875" style="523" customWidth="1"/>
    <col min="8193" max="8193" width="16.85546875" style="523" customWidth="1"/>
    <col min="8194" max="8194" width="13.5703125" style="523" customWidth="1"/>
    <col min="8195" max="8195" width="18.7109375" style="523" customWidth="1"/>
    <col min="8196" max="8196" width="10.5703125" style="523" customWidth="1"/>
    <col min="8197" max="8197" width="15.5703125" style="523" customWidth="1"/>
    <col min="8198" max="8198" width="14.140625" style="523" customWidth="1"/>
    <col min="8199" max="8199" width="14" style="523" customWidth="1"/>
    <col min="8200" max="8200" width="13" style="523" customWidth="1"/>
    <col min="8201" max="8201" width="16" style="523" customWidth="1"/>
    <col min="8202" max="8202" width="10" style="523" bestFit="1" customWidth="1"/>
    <col min="8203" max="8446" width="9.140625" style="523"/>
    <col min="8447" max="8447" width="3.85546875" style="523" customWidth="1"/>
    <col min="8448" max="8448" width="24.85546875" style="523" customWidth="1"/>
    <col min="8449" max="8449" width="16.85546875" style="523" customWidth="1"/>
    <col min="8450" max="8450" width="13.5703125" style="523" customWidth="1"/>
    <col min="8451" max="8451" width="18.7109375" style="523" customWidth="1"/>
    <col min="8452" max="8452" width="10.5703125" style="523" customWidth="1"/>
    <col min="8453" max="8453" width="15.5703125" style="523" customWidth="1"/>
    <col min="8454" max="8454" width="14.140625" style="523" customWidth="1"/>
    <col min="8455" max="8455" width="14" style="523" customWidth="1"/>
    <col min="8456" max="8456" width="13" style="523" customWidth="1"/>
    <col min="8457" max="8457" width="16" style="523" customWidth="1"/>
    <col min="8458" max="8458" width="10" style="523" bestFit="1" customWidth="1"/>
    <col min="8459" max="8702" width="9.140625" style="523"/>
    <col min="8703" max="8703" width="3.85546875" style="523" customWidth="1"/>
    <col min="8704" max="8704" width="24.85546875" style="523" customWidth="1"/>
    <col min="8705" max="8705" width="16.85546875" style="523" customWidth="1"/>
    <col min="8706" max="8706" width="13.5703125" style="523" customWidth="1"/>
    <col min="8707" max="8707" width="18.7109375" style="523" customWidth="1"/>
    <col min="8708" max="8708" width="10.5703125" style="523" customWidth="1"/>
    <col min="8709" max="8709" width="15.5703125" style="523" customWidth="1"/>
    <col min="8710" max="8710" width="14.140625" style="523" customWidth="1"/>
    <col min="8711" max="8711" width="14" style="523" customWidth="1"/>
    <col min="8712" max="8712" width="13" style="523" customWidth="1"/>
    <col min="8713" max="8713" width="16" style="523" customWidth="1"/>
    <col min="8714" max="8714" width="10" style="523" bestFit="1" customWidth="1"/>
    <col min="8715" max="8958" width="9.140625" style="523"/>
    <col min="8959" max="8959" width="3.85546875" style="523" customWidth="1"/>
    <col min="8960" max="8960" width="24.85546875" style="523" customWidth="1"/>
    <col min="8961" max="8961" width="16.85546875" style="523" customWidth="1"/>
    <col min="8962" max="8962" width="13.5703125" style="523" customWidth="1"/>
    <col min="8963" max="8963" width="18.7109375" style="523" customWidth="1"/>
    <col min="8964" max="8964" width="10.5703125" style="523" customWidth="1"/>
    <col min="8965" max="8965" width="15.5703125" style="523" customWidth="1"/>
    <col min="8966" max="8966" width="14.140625" style="523" customWidth="1"/>
    <col min="8967" max="8967" width="14" style="523" customWidth="1"/>
    <col min="8968" max="8968" width="13" style="523" customWidth="1"/>
    <col min="8969" max="8969" width="16" style="523" customWidth="1"/>
    <col min="8970" max="8970" width="10" style="523" bestFit="1" customWidth="1"/>
    <col min="8971" max="9214" width="9.140625" style="523"/>
    <col min="9215" max="9215" width="3.85546875" style="523" customWidth="1"/>
    <col min="9216" max="9216" width="24.85546875" style="523" customWidth="1"/>
    <col min="9217" max="9217" width="16.85546875" style="523" customWidth="1"/>
    <col min="9218" max="9218" width="13.5703125" style="523" customWidth="1"/>
    <col min="9219" max="9219" width="18.7109375" style="523" customWidth="1"/>
    <col min="9220" max="9220" width="10.5703125" style="523" customWidth="1"/>
    <col min="9221" max="9221" width="15.5703125" style="523" customWidth="1"/>
    <col min="9222" max="9222" width="14.140625" style="523" customWidth="1"/>
    <col min="9223" max="9223" width="14" style="523" customWidth="1"/>
    <col min="9224" max="9224" width="13" style="523" customWidth="1"/>
    <col min="9225" max="9225" width="16" style="523" customWidth="1"/>
    <col min="9226" max="9226" width="10" style="523" bestFit="1" customWidth="1"/>
    <col min="9227" max="9470" width="9.140625" style="523"/>
    <col min="9471" max="9471" width="3.85546875" style="523" customWidth="1"/>
    <col min="9472" max="9472" width="24.85546875" style="523" customWidth="1"/>
    <col min="9473" max="9473" width="16.85546875" style="523" customWidth="1"/>
    <col min="9474" max="9474" width="13.5703125" style="523" customWidth="1"/>
    <col min="9475" max="9475" width="18.7109375" style="523" customWidth="1"/>
    <col min="9476" max="9476" width="10.5703125" style="523" customWidth="1"/>
    <col min="9477" max="9477" width="15.5703125" style="523" customWidth="1"/>
    <col min="9478" max="9478" width="14.140625" style="523" customWidth="1"/>
    <col min="9479" max="9479" width="14" style="523" customWidth="1"/>
    <col min="9480" max="9480" width="13" style="523" customWidth="1"/>
    <col min="9481" max="9481" width="16" style="523" customWidth="1"/>
    <col min="9482" max="9482" width="10" style="523" bestFit="1" customWidth="1"/>
    <col min="9483" max="9726" width="9.140625" style="523"/>
    <col min="9727" max="9727" width="3.85546875" style="523" customWidth="1"/>
    <col min="9728" max="9728" width="24.85546875" style="523" customWidth="1"/>
    <col min="9729" max="9729" width="16.85546875" style="523" customWidth="1"/>
    <col min="9730" max="9730" width="13.5703125" style="523" customWidth="1"/>
    <col min="9731" max="9731" width="18.7109375" style="523" customWidth="1"/>
    <col min="9732" max="9732" width="10.5703125" style="523" customWidth="1"/>
    <col min="9733" max="9733" width="15.5703125" style="523" customWidth="1"/>
    <col min="9734" max="9734" width="14.140625" style="523" customWidth="1"/>
    <col min="9735" max="9735" width="14" style="523" customWidth="1"/>
    <col min="9736" max="9736" width="13" style="523" customWidth="1"/>
    <col min="9737" max="9737" width="16" style="523" customWidth="1"/>
    <col min="9738" max="9738" width="10" style="523" bestFit="1" customWidth="1"/>
    <col min="9739" max="9982" width="9.140625" style="523"/>
    <col min="9983" max="9983" width="3.85546875" style="523" customWidth="1"/>
    <col min="9984" max="9984" width="24.85546875" style="523" customWidth="1"/>
    <col min="9985" max="9985" width="16.85546875" style="523" customWidth="1"/>
    <col min="9986" max="9986" width="13.5703125" style="523" customWidth="1"/>
    <col min="9987" max="9987" width="18.7109375" style="523" customWidth="1"/>
    <col min="9988" max="9988" width="10.5703125" style="523" customWidth="1"/>
    <col min="9989" max="9989" width="15.5703125" style="523" customWidth="1"/>
    <col min="9990" max="9990" width="14.140625" style="523" customWidth="1"/>
    <col min="9991" max="9991" width="14" style="523" customWidth="1"/>
    <col min="9992" max="9992" width="13" style="523" customWidth="1"/>
    <col min="9993" max="9993" width="16" style="523" customWidth="1"/>
    <col min="9994" max="9994" width="10" style="523" bestFit="1" customWidth="1"/>
    <col min="9995" max="10238" width="9.140625" style="523"/>
    <col min="10239" max="10239" width="3.85546875" style="523" customWidth="1"/>
    <col min="10240" max="10240" width="24.85546875" style="523" customWidth="1"/>
    <col min="10241" max="10241" width="16.85546875" style="523" customWidth="1"/>
    <col min="10242" max="10242" width="13.5703125" style="523" customWidth="1"/>
    <col min="10243" max="10243" width="18.7109375" style="523" customWidth="1"/>
    <col min="10244" max="10244" width="10.5703125" style="523" customWidth="1"/>
    <col min="10245" max="10245" width="15.5703125" style="523" customWidth="1"/>
    <col min="10246" max="10246" width="14.140625" style="523" customWidth="1"/>
    <col min="10247" max="10247" width="14" style="523" customWidth="1"/>
    <col min="10248" max="10248" width="13" style="523" customWidth="1"/>
    <col min="10249" max="10249" width="16" style="523" customWidth="1"/>
    <col min="10250" max="10250" width="10" style="523" bestFit="1" customWidth="1"/>
    <col min="10251" max="10494" width="9.140625" style="523"/>
    <col min="10495" max="10495" width="3.85546875" style="523" customWidth="1"/>
    <col min="10496" max="10496" width="24.85546875" style="523" customWidth="1"/>
    <col min="10497" max="10497" width="16.85546875" style="523" customWidth="1"/>
    <col min="10498" max="10498" width="13.5703125" style="523" customWidth="1"/>
    <col min="10499" max="10499" width="18.7109375" style="523" customWidth="1"/>
    <col min="10500" max="10500" width="10.5703125" style="523" customWidth="1"/>
    <col min="10501" max="10501" width="15.5703125" style="523" customWidth="1"/>
    <col min="10502" max="10502" width="14.140625" style="523" customWidth="1"/>
    <col min="10503" max="10503" width="14" style="523" customWidth="1"/>
    <col min="10504" max="10504" width="13" style="523" customWidth="1"/>
    <col min="10505" max="10505" width="16" style="523" customWidth="1"/>
    <col min="10506" max="10506" width="10" style="523" bestFit="1" customWidth="1"/>
    <col min="10507" max="10750" width="9.140625" style="523"/>
    <col min="10751" max="10751" width="3.85546875" style="523" customWidth="1"/>
    <col min="10752" max="10752" width="24.85546875" style="523" customWidth="1"/>
    <col min="10753" max="10753" width="16.85546875" style="523" customWidth="1"/>
    <col min="10754" max="10754" width="13.5703125" style="523" customWidth="1"/>
    <col min="10755" max="10755" width="18.7109375" style="523" customWidth="1"/>
    <col min="10756" max="10756" width="10.5703125" style="523" customWidth="1"/>
    <col min="10757" max="10757" width="15.5703125" style="523" customWidth="1"/>
    <col min="10758" max="10758" width="14.140625" style="523" customWidth="1"/>
    <col min="10759" max="10759" width="14" style="523" customWidth="1"/>
    <col min="10760" max="10760" width="13" style="523" customWidth="1"/>
    <col min="10761" max="10761" width="16" style="523" customWidth="1"/>
    <col min="10762" max="10762" width="10" style="523" bestFit="1" customWidth="1"/>
    <col min="10763" max="11006" width="9.140625" style="523"/>
    <col min="11007" max="11007" width="3.85546875" style="523" customWidth="1"/>
    <col min="11008" max="11008" width="24.85546875" style="523" customWidth="1"/>
    <col min="11009" max="11009" width="16.85546875" style="523" customWidth="1"/>
    <col min="11010" max="11010" width="13.5703125" style="523" customWidth="1"/>
    <col min="11011" max="11011" width="18.7109375" style="523" customWidth="1"/>
    <col min="11012" max="11012" width="10.5703125" style="523" customWidth="1"/>
    <col min="11013" max="11013" width="15.5703125" style="523" customWidth="1"/>
    <col min="11014" max="11014" width="14.140625" style="523" customWidth="1"/>
    <col min="11015" max="11015" width="14" style="523" customWidth="1"/>
    <col min="11016" max="11016" width="13" style="523" customWidth="1"/>
    <col min="11017" max="11017" width="16" style="523" customWidth="1"/>
    <col min="11018" max="11018" width="10" style="523" bestFit="1" customWidth="1"/>
    <col min="11019" max="11262" width="9.140625" style="523"/>
    <col min="11263" max="11263" width="3.85546875" style="523" customWidth="1"/>
    <col min="11264" max="11264" width="24.85546875" style="523" customWidth="1"/>
    <col min="11265" max="11265" width="16.85546875" style="523" customWidth="1"/>
    <col min="11266" max="11266" width="13.5703125" style="523" customWidth="1"/>
    <col min="11267" max="11267" width="18.7109375" style="523" customWidth="1"/>
    <col min="11268" max="11268" width="10.5703125" style="523" customWidth="1"/>
    <col min="11269" max="11269" width="15.5703125" style="523" customWidth="1"/>
    <col min="11270" max="11270" width="14.140625" style="523" customWidth="1"/>
    <col min="11271" max="11271" width="14" style="523" customWidth="1"/>
    <col min="11272" max="11272" width="13" style="523" customWidth="1"/>
    <col min="11273" max="11273" width="16" style="523" customWidth="1"/>
    <col min="11274" max="11274" width="10" style="523" bestFit="1" customWidth="1"/>
    <col min="11275" max="11518" width="9.140625" style="523"/>
    <col min="11519" max="11519" width="3.85546875" style="523" customWidth="1"/>
    <col min="11520" max="11520" width="24.85546875" style="523" customWidth="1"/>
    <col min="11521" max="11521" width="16.85546875" style="523" customWidth="1"/>
    <col min="11522" max="11522" width="13.5703125" style="523" customWidth="1"/>
    <col min="11523" max="11523" width="18.7109375" style="523" customWidth="1"/>
    <col min="11524" max="11524" width="10.5703125" style="523" customWidth="1"/>
    <col min="11525" max="11525" width="15.5703125" style="523" customWidth="1"/>
    <col min="11526" max="11526" width="14.140625" style="523" customWidth="1"/>
    <col min="11527" max="11527" width="14" style="523" customWidth="1"/>
    <col min="11528" max="11528" width="13" style="523" customWidth="1"/>
    <col min="11529" max="11529" width="16" style="523" customWidth="1"/>
    <col min="11530" max="11530" width="10" style="523" bestFit="1" customWidth="1"/>
    <col min="11531" max="11774" width="9.140625" style="523"/>
    <col min="11775" max="11775" width="3.85546875" style="523" customWidth="1"/>
    <col min="11776" max="11776" width="24.85546875" style="523" customWidth="1"/>
    <col min="11777" max="11777" width="16.85546875" style="523" customWidth="1"/>
    <col min="11778" max="11778" width="13.5703125" style="523" customWidth="1"/>
    <col min="11779" max="11779" width="18.7109375" style="523" customWidth="1"/>
    <col min="11780" max="11780" width="10.5703125" style="523" customWidth="1"/>
    <col min="11781" max="11781" width="15.5703125" style="523" customWidth="1"/>
    <col min="11782" max="11782" width="14.140625" style="523" customWidth="1"/>
    <col min="11783" max="11783" width="14" style="523" customWidth="1"/>
    <col min="11784" max="11784" width="13" style="523" customWidth="1"/>
    <col min="11785" max="11785" width="16" style="523" customWidth="1"/>
    <col min="11786" max="11786" width="10" style="523" bestFit="1" customWidth="1"/>
    <col min="11787" max="12030" width="9.140625" style="523"/>
    <col min="12031" max="12031" width="3.85546875" style="523" customWidth="1"/>
    <col min="12032" max="12032" width="24.85546875" style="523" customWidth="1"/>
    <col min="12033" max="12033" width="16.85546875" style="523" customWidth="1"/>
    <col min="12034" max="12034" width="13.5703125" style="523" customWidth="1"/>
    <col min="12035" max="12035" width="18.7109375" style="523" customWidth="1"/>
    <col min="12036" max="12036" width="10.5703125" style="523" customWidth="1"/>
    <col min="12037" max="12037" width="15.5703125" style="523" customWidth="1"/>
    <col min="12038" max="12038" width="14.140625" style="523" customWidth="1"/>
    <col min="12039" max="12039" width="14" style="523" customWidth="1"/>
    <col min="12040" max="12040" width="13" style="523" customWidth="1"/>
    <col min="12041" max="12041" width="16" style="523" customWidth="1"/>
    <col min="12042" max="12042" width="10" style="523" bestFit="1" customWidth="1"/>
    <col min="12043" max="12286" width="9.140625" style="523"/>
    <col min="12287" max="12287" width="3.85546875" style="523" customWidth="1"/>
    <col min="12288" max="12288" width="24.85546875" style="523" customWidth="1"/>
    <col min="12289" max="12289" width="16.85546875" style="523" customWidth="1"/>
    <col min="12290" max="12290" width="13.5703125" style="523" customWidth="1"/>
    <col min="12291" max="12291" width="18.7109375" style="523" customWidth="1"/>
    <col min="12292" max="12292" width="10.5703125" style="523" customWidth="1"/>
    <col min="12293" max="12293" width="15.5703125" style="523" customWidth="1"/>
    <col min="12294" max="12294" width="14.140625" style="523" customWidth="1"/>
    <col min="12295" max="12295" width="14" style="523" customWidth="1"/>
    <col min="12296" max="12296" width="13" style="523" customWidth="1"/>
    <col min="12297" max="12297" width="16" style="523" customWidth="1"/>
    <col min="12298" max="12298" width="10" style="523" bestFit="1" customWidth="1"/>
    <col min="12299" max="12542" width="9.140625" style="523"/>
    <col min="12543" max="12543" width="3.85546875" style="523" customWidth="1"/>
    <col min="12544" max="12544" width="24.85546875" style="523" customWidth="1"/>
    <col min="12545" max="12545" width="16.85546875" style="523" customWidth="1"/>
    <col min="12546" max="12546" width="13.5703125" style="523" customWidth="1"/>
    <col min="12547" max="12547" width="18.7109375" style="523" customWidth="1"/>
    <col min="12548" max="12548" width="10.5703125" style="523" customWidth="1"/>
    <col min="12549" max="12549" width="15.5703125" style="523" customWidth="1"/>
    <col min="12550" max="12550" width="14.140625" style="523" customWidth="1"/>
    <col min="12551" max="12551" width="14" style="523" customWidth="1"/>
    <col min="12552" max="12552" width="13" style="523" customWidth="1"/>
    <col min="12553" max="12553" width="16" style="523" customWidth="1"/>
    <col min="12554" max="12554" width="10" style="523" bestFit="1" customWidth="1"/>
    <col min="12555" max="12798" width="9.140625" style="523"/>
    <col min="12799" max="12799" width="3.85546875" style="523" customWidth="1"/>
    <col min="12800" max="12800" width="24.85546875" style="523" customWidth="1"/>
    <col min="12801" max="12801" width="16.85546875" style="523" customWidth="1"/>
    <col min="12802" max="12802" width="13.5703125" style="523" customWidth="1"/>
    <col min="12803" max="12803" width="18.7109375" style="523" customWidth="1"/>
    <col min="12804" max="12804" width="10.5703125" style="523" customWidth="1"/>
    <col min="12805" max="12805" width="15.5703125" style="523" customWidth="1"/>
    <col min="12806" max="12806" width="14.140625" style="523" customWidth="1"/>
    <col min="12807" max="12807" width="14" style="523" customWidth="1"/>
    <col min="12808" max="12808" width="13" style="523" customWidth="1"/>
    <col min="12809" max="12809" width="16" style="523" customWidth="1"/>
    <col min="12810" max="12810" width="10" style="523" bestFit="1" customWidth="1"/>
    <col min="12811" max="13054" width="9.140625" style="523"/>
    <col min="13055" max="13055" width="3.85546875" style="523" customWidth="1"/>
    <col min="13056" max="13056" width="24.85546875" style="523" customWidth="1"/>
    <col min="13057" max="13057" width="16.85546875" style="523" customWidth="1"/>
    <col min="13058" max="13058" width="13.5703125" style="523" customWidth="1"/>
    <col min="13059" max="13059" width="18.7109375" style="523" customWidth="1"/>
    <col min="13060" max="13060" width="10.5703125" style="523" customWidth="1"/>
    <col min="13061" max="13061" width="15.5703125" style="523" customWidth="1"/>
    <col min="13062" max="13062" width="14.140625" style="523" customWidth="1"/>
    <col min="13063" max="13063" width="14" style="523" customWidth="1"/>
    <col min="13064" max="13064" width="13" style="523" customWidth="1"/>
    <col min="13065" max="13065" width="16" style="523" customWidth="1"/>
    <col min="13066" max="13066" width="10" style="523" bestFit="1" customWidth="1"/>
    <col min="13067" max="13310" width="9.140625" style="523"/>
    <col min="13311" max="13311" width="3.85546875" style="523" customWidth="1"/>
    <col min="13312" max="13312" width="24.85546875" style="523" customWidth="1"/>
    <col min="13313" max="13313" width="16.85546875" style="523" customWidth="1"/>
    <col min="13314" max="13314" width="13.5703125" style="523" customWidth="1"/>
    <col min="13315" max="13315" width="18.7109375" style="523" customWidth="1"/>
    <col min="13316" max="13316" width="10.5703125" style="523" customWidth="1"/>
    <col min="13317" max="13317" width="15.5703125" style="523" customWidth="1"/>
    <col min="13318" max="13318" width="14.140625" style="523" customWidth="1"/>
    <col min="13319" max="13319" width="14" style="523" customWidth="1"/>
    <col min="13320" max="13320" width="13" style="523" customWidth="1"/>
    <col min="13321" max="13321" width="16" style="523" customWidth="1"/>
    <col min="13322" max="13322" width="10" style="523" bestFit="1" customWidth="1"/>
    <col min="13323" max="13566" width="9.140625" style="523"/>
    <col min="13567" max="13567" width="3.85546875" style="523" customWidth="1"/>
    <col min="13568" max="13568" width="24.85546875" style="523" customWidth="1"/>
    <col min="13569" max="13569" width="16.85546875" style="523" customWidth="1"/>
    <col min="13570" max="13570" width="13.5703125" style="523" customWidth="1"/>
    <col min="13571" max="13571" width="18.7109375" style="523" customWidth="1"/>
    <col min="13572" max="13572" width="10.5703125" style="523" customWidth="1"/>
    <col min="13573" max="13573" width="15.5703125" style="523" customWidth="1"/>
    <col min="13574" max="13574" width="14.140625" style="523" customWidth="1"/>
    <col min="13575" max="13575" width="14" style="523" customWidth="1"/>
    <col min="13576" max="13576" width="13" style="523" customWidth="1"/>
    <col min="13577" max="13577" width="16" style="523" customWidth="1"/>
    <col min="13578" max="13578" width="10" style="523" bestFit="1" customWidth="1"/>
    <col min="13579" max="13822" width="9.140625" style="523"/>
    <col min="13823" max="13823" width="3.85546875" style="523" customWidth="1"/>
    <col min="13824" max="13824" width="24.85546875" style="523" customWidth="1"/>
    <col min="13825" max="13825" width="16.85546875" style="523" customWidth="1"/>
    <col min="13826" max="13826" width="13.5703125" style="523" customWidth="1"/>
    <col min="13827" max="13827" width="18.7109375" style="523" customWidth="1"/>
    <col min="13828" max="13828" width="10.5703125" style="523" customWidth="1"/>
    <col min="13829" max="13829" width="15.5703125" style="523" customWidth="1"/>
    <col min="13830" max="13830" width="14.140625" style="523" customWidth="1"/>
    <col min="13831" max="13831" width="14" style="523" customWidth="1"/>
    <col min="13832" max="13832" width="13" style="523" customWidth="1"/>
    <col min="13833" max="13833" width="16" style="523" customWidth="1"/>
    <col min="13834" max="13834" width="10" style="523" bestFit="1" customWidth="1"/>
    <col min="13835" max="14078" width="9.140625" style="523"/>
    <col min="14079" max="14079" width="3.85546875" style="523" customWidth="1"/>
    <col min="14080" max="14080" width="24.85546875" style="523" customWidth="1"/>
    <col min="14081" max="14081" width="16.85546875" style="523" customWidth="1"/>
    <col min="14082" max="14082" width="13.5703125" style="523" customWidth="1"/>
    <col min="14083" max="14083" width="18.7109375" style="523" customWidth="1"/>
    <col min="14084" max="14084" width="10.5703125" style="523" customWidth="1"/>
    <col min="14085" max="14085" width="15.5703125" style="523" customWidth="1"/>
    <col min="14086" max="14086" width="14.140625" style="523" customWidth="1"/>
    <col min="14087" max="14087" width="14" style="523" customWidth="1"/>
    <col min="14088" max="14088" width="13" style="523" customWidth="1"/>
    <col min="14089" max="14089" width="16" style="523" customWidth="1"/>
    <col min="14090" max="14090" width="10" style="523" bestFit="1" customWidth="1"/>
    <col min="14091" max="14334" width="9.140625" style="523"/>
    <col min="14335" max="14335" width="3.85546875" style="523" customWidth="1"/>
    <col min="14336" max="14336" width="24.85546875" style="523" customWidth="1"/>
    <col min="14337" max="14337" width="16.85546875" style="523" customWidth="1"/>
    <col min="14338" max="14338" width="13.5703125" style="523" customWidth="1"/>
    <col min="14339" max="14339" width="18.7109375" style="523" customWidth="1"/>
    <col min="14340" max="14340" width="10.5703125" style="523" customWidth="1"/>
    <col min="14341" max="14341" width="15.5703125" style="523" customWidth="1"/>
    <col min="14342" max="14342" width="14.140625" style="523" customWidth="1"/>
    <col min="14343" max="14343" width="14" style="523" customWidth="1"/>
    <col min="14344" max="14344" width="13" style="523" customWidth="1"/>
    <col min="14345" max="14345" width="16" style="523" customWidth="1"/>
    <col min="14346" max="14346" width="10" style="523" bestFit="1" customWidth="1"/>
    <col min="14347" max="14590" width="9.140625" style="523"/>
    <col min="14591" max="14591" width="3.85546875" style="523" customWidth="1"/>
    <col min="14592" max="14592" width="24.85546875" style="523" customWidth="1"/>
    <col min="14593" max="14593" width="16.85546875" style="523" customWidth="1"/>
    <col min="14594" max="14594" width="13.5703125" style="523" customWidth="1"/>
    <col min="14595" max="14595" width="18.7109375" style="523" customWidth="1"/>
    <col min="14596" max="14596" width="10.5703125" style="523" customWidth="1"/>
    <col min="14597" max="14597" width="15.5703125" style="523" customWidth="1"/>
    <col min="14598" max="14598" width="14.140625" style="523" customWidth="1"/>
    <col min="14599" max="14599" width="14" style="523" customWidth="1"/>
    <col min="14600" max="14600" width="13" style="523" customWidth="1"/>
    <col min="14601" max="14601" width="16" style="523" customWidth="1"/>
    <col min="14602" max="14602" width="10" style="523" bestFit="1" customWidth="1"/>
    <col min="14603" max="14846" width="9.140625" style="523"/>
    <col min="14847" max="14847" width="3.85546875" style="523" customWidth="1"/>
    <col min="14848" max="14848" width="24.85546875" style="523" customWidth="1"/>
    <col min="14849" max="14849" width="16.85546875" style="523" customWidth="1"/>
    <col min="14850" max="14850" width="13.5703125" style="523" customWidth="1"/>
    <col min="14851" max="14851" width="18.7109375" style="523" customWidth="1"/>
    <col min="14852" max="14852" width="10.5703125" style="523" customWidth="1"/>
    <col min="14853" max="14853" width="15.5703125" style="523" customWidth="1"/>
    <col min="14854" max="14854" width="14.140625" style="523" customWidth="1"/>
    <col min="14855" max="14855" width="14" style="523" customWidth="1"/>
    <col min="14856" max="14856" width="13" style="523" customWidth="1"/>
    <col min="14857" max="14857" width="16" style="523" customWidth="1"/>
    <col min="14858" max="14858" width="10" style="523" bestFit="1" customWidth="1"/>
    <col min="14859" max="15102" width="9.140625" style="523"/>
    <col min="15103" max="15103" width="3.85546875" style="523" customWidth="1"/>
    <col min="15104" max="15104" width="24.85546875" style="523" customWidth="1"/>
    <col min="15105" max="15105" width="16.85546875" style="523" customWidth="1"/>
    <col min="15106" max="15106" width="13.5703125" style="523" customWidth="1"/>
    <col min="15107" max="15107" width="18.7109375" style="523" customWidth="1"/>
    <col min="15108" max="15108" width="10.5703125" style="523" customWidth="1"/>
    <col min="15109" max="15109" width="15.5703125" style="523" customWidth="1"/>
    <col min="15110" max="15110" width="14.140625" style="523" customWidth="1"/>
    <col min="15111" max="15111" width="14" style="523" customWidth="1"/>
    <col min="15112" max="15112" width="13" style="523" customWidth="1"/>
    <col min="15113" max="15113" width="16" style="523" customWidth="1"/>
    <col min="15114" max="15114" width="10" style="523" bestFit="1" customWidth="1"/>
    <col min="15115" max="15358" width="9.140625" style="523"/>
    <col min="15359" max="15359" width="3.85546875" style="523" customWidth="1"/>
    <col min="15360" max="15360" width="24.85546875" style="523" customWidth="1"/>
    <col min="15361" max="15361" width="16.85546875" style="523" customWidth="1"/>
    <col min="15362" max="15362" width="13.5703125" style="523" customWidth="1"/>
    <col min="15363" max="15363" width="18.7109375" style="523" customWidth="1"/>
    <col min="15364" max="15364" width="10.5703125" style="523" customWidth="1"/>
    <col min="15365" max="15365" width="15.5703125" style="523" customWidth="1"/>
    <col min="15366" max="15366" width="14.140625" style="523" customWidth="1"/>
    <col min="15367" max="15367" width="14" style="523" customWidth="1"/>
    <col min="15368" max="15368" width="13" style="523" customWidth="1"/>
    <col min="15369" max="15369" width="16" style="523" customWidth="1"/>
    <col min="15370" max="15370" width="10" style="523" bestFit="1" customWidth="1"/>
    <col min="15371" max="15614" width="9.140625" style="523"/>
    <col min="15615" max="15615" width="3.85546875" style="523" customWidth="1"/>
    <col min="15616" max="15616" width="24.85546875" style="523" customWidth="1"/>
    <col min="15617" max="15617" width="16.85546875" style="523" customWidth="1"/>
    <col min="15618" max="15618" width="13.5703125" style="523" customWidth="1"/>
    <col min="15619" max="15619" width="18.7109375" style="523" customWidth="1"/>
    <col min="15620" max="15620" width="10.5703125" style="523" customWidth="1"/>
    <col min="15621" max="15621" width="15.5703125" style="523" customWidth="1"/>
    <col min="15622" max="15622" width="14.140625" style="523" customWidth="1"/>
    <col min="15623" max="15623" width="14" style="523" customWidth="1"/>
    <col min="15624" max="15624" width="13" style="523" customWidth="1"/>
    <col min="15625" max="15625" width="16" style="523" customWidth="1"/>
    <col min="15626" max="15626" width="10" style="523" bestFit="1" customWidth="1"/>
    <col min="15627" max="15870" width="9.140625" style="523"/>
    <col min="15871" max="15871" width="3.85546875" style="523" customWidth="1"/>
    <col min="15872" max="15872" width="24.85546875" style="523" customWidth="1"/>
    <col min="15873" max="15873" width="16.85546875" style="523" customWidth="1"/>
    <col min="15874" max="15874" width="13.5703125" style="523" customWidth="1"/>
    <col min="15875" max="15875" width="18.7109375" style="523" customWidth="1"/>
    <col min="15876" max="15876" width="10.5703125" style="523" customWidth="1"/>
    <col min="15877" max="15877" width="15.5703125" style="523" customWidth="1"/>
    <col min="15878" max="15878" width="14.140625" style="523" customWidth="1"/>
    <col min="15879" max="15879" width="14" style="523" customWidth="1"/>
    <col min="15880" max="15880" width="13" style="523" customWidth="1"/>
    <col min="15881" max="15881" width="16" style="523" customWidth="1"/>
    <col min="15882" max="15882" width="10" style="523" bestFit="1" customWidth="1"/>
    <col min="15883" max="16126" width="9.140625" style="523"/>
    <col min="16127" max="16127" width="3.85546875" style="523" customWidth="1"/>
    <col min="16128" max="16128" width="24.85546875" style="523" customWidth="1"/>
    <col min="16129" max="16129" width="16.85546875" style="523" customWidth="1"/>
    <col min="16130" max="16130" width="13.5703125" style="523" customWidth="1"/>
    <col min="16131" max="16131" width="18.7109375" style="523" customWidth="1"/>
    <col min="16132" max="16132" width="10.5703125" style="523" customWidth="1"/>
    <col min="16133" max="16133" width="15.5703125" style="523" customWidth="1"/>
    <col min="16134" max="16134" width="14.140625" style="523" customWidth="1"/>
    <col min="16135" max="16135" width="14" style="523" customWidth="1"/>
    <col min="16136" max="16136" width="13" style="523" customWidth="1"/>
    <col min="16137" max="16137" width="16" style="523" customWidth="1"/>
    <col min="16138" max="16138" width="10" style="523" bestFit="1" customWidth="1"/>
    <col min="16139" max="16384" width="9.140625" style="523"/>
  </cols>
  <sheetData>
    <row r="1" spans="1:11" s="518" customFormat="1" ht="15.75">
      <c r="A1" s="662" t="s">
        <v>279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</row>
    <row r="2" spans="1:11" s="521" customFormat="1" ht="15">
      <c r="A2" s="519"/>
      <c r="B2" s="520"/>
      <c r="C2" s="520"/>
      <c r="D2" s="520"/>
      <c r="E2" s="519"/>
      <c r="F2" s="519"/>
      <c r="G2" s="520"/>
      <c r="H2" s="519"/>
      <c r="I2" s="519"/>
      <c r="J2" s="520"/>
      <c r="K2" s="519"/>
    </row>
    <row r="3" spans="1:11" ht="15">
      <c r="A3" s="663" t="s">
        <v>280</v>
      </c>
      <c r="B3" s="663"/>
      <c r="C3" s="663"/>
      <c r="D3" s="663"/>
      <c r="E3" s="663"/>
      <c r="F3" s="663"/>
      <c r="G3" s="663"/>
      <c r="H3" s="663"/>
      <c r="I3" s="663"/>
      <c r="J3" s="663"/>
      <c r="K3" s="663"/>
    </row>
    <row r="4" spans="1:11" ht="30" customHeight="1">
      <c r="A4" s="660" t="s">
        <v>281</v>
      </c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>
      <c r="A5" s="525"/>
      <c r="B5" s="525"/>
      <c r="C5" s="525"/>
      <c r="D5" s="525"/>
      <c r="E5" s="526"/>
      <c r="F5" s="526"/>
      <c r="G5" s="525"/>
      <c r="H5" s="526"/>
      <c r="I5" s="526"/>
      <c r="J5" s="525"/>
    </row>
    <row r="6" spans="1:11" ht="18" customHeight="1">
      <c r="A6" s="664" t="s">
        <v>3</v>
      </c>
      <c r="B6" s="665" t="s">
        <v>282</v>
      </c>
      <c r="C6" s="666" t="s">
        <v>283</v>
      </c>
      <c r="D6" s="666"/>
      <c r="E6" s="666"/>
      <c r="F6" s="666" t="s">
        <v>284</v>
      </c>
      <c r="G6" s="666"/>
      <c r="H6" s="666"/>
      <c r="I6" s="666" t="s">
        <v>285</v>
      </c>
      <c r="J6" s="666"/>
      <c r="K6" s="666"/>
    </row>
    <row r="7" spans="1:11" ht="76.5">
      <c r="A7" s="664"/>
      <c r="B7" s="665"/>
      <c r="C7" s="527" t="s">
        <v>286</v>
      </c>
      <c r="D7" s="527" t="s">
        <v>287</v>
      </c>
      <c r="E7" s="527" t="s">
        <v>288</v>
      </c>
      <c r="F7" s="527" t="s">
        <v>286</v>
      </c>
      <c r="G7" s="527" t="s">
        <v>287</v>
      </c>
      <c r="H7" s="527" t="s">
        <v>288</v>
      </c>
      <c r="I7" s="527" t="s">
        <v>286</v>
      </c>
      <c r="J7" s="527" t="s">
        <v>287</v>
      </c>
      <c r="K7" s="527" t="s">
        <v>288</v>
      </c>
    </row>
    <row r="8" spans="1:11" ht="18" customHeight="1">
      <c r="A8" s="552">
        <v>1</v>
      </c>
      <c r="B8" s="530" t="s">
        <v>289</v>
      </c>
      <c r="C8" s="600">
        <v>1</v>
      </c>
      <c r="D8" s="528">
        <v>235500</v>
      </c>
      <c r="E8" s="553">
        <f>D8*C8</f>
        <v>235500</v>
      </c>
      <c r="F8" s="601">
        <v>1</v>
      </c>
      <c r="G8" s="528">
        <v>300000</v>
      </c>
      <c r="H8" s="553">
        <f>G8*F8</f>
        <v>300000</v>
      </c>
      <c r="I8" s="532">
        <f>F8-C8</f>
        <v>0</v>
      </c>
      <c r="J8" s="528">
        <f>H8-E8</f>
        <v>64500</v>
      </c>
      <c r="K8" s="553">
        <f>+H8-E8</f>
        <v>64500</v>
      </c>
    </row>
    <row r="9" spans="1:11" ht="18" customHeight="1">
      <c r="A9" s="552">
        <v>2</v>
      </c>
      <c r="B9" s="529" t="s">
        <v>290</v>
      </c>
      <c r="C9" s="601">
        <v>1</v>
      </c>
      <c r="D9" s="528">
        <v>144000</v>
      </c>
      <c r="E9" s="553">
        <f t="shared" ref="E9:E17" si="0">D9*C9</f>
        <v>144000</v>
      </c>
      <c r="F9" s="601">
        <v>1</v>
      </c>
      <c r="G9" s="528">
        <v>200000</v>
      </c>
      <c r="H9" s="553">
        <f t="shared" ref="H9:H17" si="1">G9*F9</f>
        <v>200000</v>
      </c>
      <c r="I9" s="532">
        <f t="shared" ref="I9:I18" si="2">F9-C9</f>
        <v>0</v>
      </c>
      <c r="J9" s="528">
        <f t="shared" ref="J9:J17" si="3">H9-E9</f>
        <v>56000</v>
      </c>
      <c r="K9" s="553">
        <f t="shared" ref="K9:K17" si="4">+H9-E9</f>
        <v>56000</v>
      </c>
    </row>
    <row r="10" spans="1:11" ht="18" customHeight="1">
      <c r="A10" s="552">
        <v>3</v>
      </c>
      <c r="B10" s="529" t="s">
        <v>291</v>
      </c>
      <c r="C10" s="601">
        <v>1</v>
      </c>
      <c r="D10" s="528">
        <v>165000</v>
      </c>
      <c r="E10" s="553">
        <f t="shared" si="0"/>
        <v>165000</v>
      </c>
      <c r="F10" s="601">
        <v>1</v>
      </c>
      <c r="G10" s="528">
        <v>175000</v>
      </c>
      <c r="H10" s="553">
        <f t="shared" si="1"/>
        <v>175000</v>
      </c>
      <c r="I10" s="532">
        <f t="shared" si="2"/>
        <v>0</v>
      </c>
      <c r="J10" s="528">
        <f t="shared" si="3"/>
        <v>10000</v>
      </c>
      <c r="K10" s="553">
        <f t="shared" si="4"/>
        <v>10000</v>
      </c>
    </row>
    <row r="11" spans="1:11" ht="18" customHeight="1">
      <c r="A11" s="552">
        <v>4</v>
      </c>
      <c r="B11" s="529" t="s">
        <v>292</v>
      </c>
      <c r="C11" s="601">
        <v>1</v>
      </c>
      <c r="D11" s="528">
        <v>135200</v>
      </c>
      <c r="E11" s="553">
        <f t="shared" si="0"/>
        <v>135200</v>
      </c>
      <c r="F11" s="601">
        <v>1</v>
      </c>
      <c r="G11" s="528">
        <v>135200</v>
      </c>
      <c r="H11" s="553">
        <f t="shared" si="1"/>
        <v>135200</v>
      </c>
      <c r="I11" s="532">
        <f t="shared" si="2"/>
        <v>0</v>
      </c>
      <c r="J11" s="528">
        <f t="shared" si="3"/>
        <v>0</v>
      </c>
      <c r="K11" s="553">
        <f t="shared" si="4"/>
        <v>0</v>
      </c>
    </row>
    <row r="12" spans="1:11" ht="18" customHeight="1">
      <c r="A12" s="552">
        <v>5</v>
      </c>
      <c r="B12" s="529" t="s">
        <v>293</v>
      </c>
      <c r="C12" s="601">
        <v>1</v>
      </c>
      <c r="D12" s="528">
        <v>135200</v>
      </c>
      <c r="E12" s="553">
        <f t="shared" si="0"/>
        <v>135200</v>
      </c>
      <c r="F12" s="601">
        <v>1</v>
      </c>
      <c r="G12" s="528">
        <v>155000</v>
      </c>
      <c r="H12" s="553">
        <f t="shared" si="1"/>
        <v>155000</v>
      </c>
      <c r="I12" s="532">
        <f t="shared" si="2"/>
        <v>0</v>
      </c>
      <c r="J12" s="528">
        <f t="shared" si="3"/>
        <v>19800</v>
      </c>
      <c r="K12" s="553">
        <f t="shared" si="4"/>
        <v>19800</v>
      </c>
    </row>
    <row r="13" spans="1:11" ht="18" customHeight="1">
      <c r="A13" s="552">
        <v>6</v>
      </c>
      <c r="B13" s="529" t="s">
        <v>294</v>
      </c>
      <c r="C13" s="601">
        <v>1</v>
      </c>
      <c r="D13" s="528">
        <v>135200</v>
      </c>
      <c r="E13" s="553">
        <f t="shared" si="0"/>
        <v>135200</v>
      </c>
      <c r="F13" s="601">
        <v>1</v>
      </c>
      <c r="G13" s="528">
        <v>135200</v>
      </c>
      <c r="H13" s="553">
        <f t="shared" si="1"/>
        <v>135200</v>
      </c>
      <c r="I13" s="532">
        <f t="shared" si="2"/>
        <v>0</v>
      </c>
      <c r="J13" s="528">
        <f t="shared" si="3"/>
        <v>0</v>
      </c>
      <c r="K13" s="553">
        <f t="shared" si="4"/>
        <v>0</v>
      </c>
    </row>
    <row r="14" spans="1:11" ht="18" customHeight="1">
      <c r="A14" s="552">
        <v>7</v>
      </c>
      <c r="B14" s="530" t="s">
        <v>295</v>
      </c>
      <c r="C14" s="601">
        <v>1</v>
      </c>
      <c r="D14" s="528">
        <v>135200</v>
      </c>
      <c r="E14" s="553">
        <f t="shared" si="0"/>
        <v>135200</v>
      </c>
      <c r="F14" s="601">
        <v>1</v>
      </c>
      <c r="G14" s="528">
        <v>135200</v>
      </c>
      <c r="H14" s="553">
        <f t="shared" si="1"/>
        <v>135200</v>
      </c>
      <c r="I14" s="532">
        <f t="shared" si="2"/>
        <v>0</v>
      </c>
      <c r="J14" s="528">
        <f t="shared" si="3"/>
        <v>0</v>
      </c>
      <c r="K14" s="553">
        <f t="shared" si="4"/>
        <v>0</v>
      </c>
    </row>
    <row r="15" spans="1:11" ht="18" customHeight="1">
      <c r="A15" s="552">
        <v>8</v>
      </c>
      <c r="B15" s="529" t="s">
        <v>296</v>
      </c>
      <c r="C15" s="601">
        <v>2</v>
      </c>
      <c r="D15" s="528">
        <v>135200</v>
      </c>
      <c r="E15" s="553">
        <f t="shared" si="0"/>
        <v>270400</v>
      </c>
      <c r="F15" s="601">
        <v>2</v>
      </c>
      <c r="G15" s="528">
        <v>135200</v>
      </c>
      <c r="H15" s="553">
        <f t="shared" si="1"/>
        <v>270400</v>
      </c>
      <c r="I15" s="532">
        <f t="shared" si="2"/>
        <v>0</v>
      </c>
      <c r="J15" s="528">
        <f t="shared" si="3"/>
        <v>0</v>
      </c>
      <c r="K15" s="553">
        <f t="shared" si="4"/>
        <v>0</v>
      </c>
    </row>
    <row r="16" spans="1:11" ht="18" customHeight="1">
      <c r="A16" s="552">
        <v>9</v>
      </c>
      <c r="B16" s="529" t="s">
        <v>297</v>
      </c>
      <c r="C16" s="601">
        <v>1</v>
      </c>
      <c r="D16" s="528">
        <v>135200</v>
      </c>
      <c r="E16" s="553">
        <f t="shared" si="0"/>
        <v>135200</v>
      </c>
      <c r="F16" s="601">
        <v>1</v>
      </c>
      <c r="G16" s="528">
        <v>135200</v>
      </c>
      <c r="H16" s="553">
        <f t="shared" si="1"/>
        <v>135200</v>
      </c>
      <c r="I16" s="532">
        <f t="shared" si="2"/>
        <v>0</v>
      </c>
      <c r="J16" s="528">
        <f t="shared" si="3"/>
        <v>0</v>
      </c>
      <c r="K16" s="553">
        <f t="shared" si="4"/>
        <v>0</v>
      </c>
    </row>
    <row r="17" spans="1:11" ht="18" customHeight="1">
      <c r="A17" s="552">
        <v>10</v>
      </c>
      <c r="B17" s="529" t="s">
        <v>298</v>
      </c>
      <c r="C17" s="601">
        <v>3</v>
      </c>
      <c r="D17" s="528">
        <v>135200</v>
      </c>
      <c r="E17" s="553">
        <f t="shared" si="0"/>
        <v>405600</v>
      </c>
      <c r="F17" s="601">
        <v>4</v>
      </c>
      <c r="G17" s="528">
        <v>135200</v>
      </c>
      <c r="H17" s="553">
        <f t="shared" si="1"/>
        <v>540800</v>
      </c>
      <c r="I17" s="532">
        <f t="shared" si="2"/>
        <v>1</v>
      </c>
      <c r="J17" s="528">
        <f t="shared" si="3"/>
        <v>135200</v>
      </c>
      <c r="K17" s="553">
        <f t="shared" si="4"/>
        <v>135200</v>
      </c>
    </row>
    <row r="18" spans="1:11" ht="18" customHeight="1">
      <c r="A18" s="552"/>
      <c r="B18" s="531" t="s">
        <v>63</v>
      </c>
      <c r="C18" s="528">
        <f>SUM(C8:C17)</f>
        <v>13</v>
      </c>
      <c r="D18" s="528"/>
      <c r="E18" s="528">
        <f>SUM(E8:E17)</f>
        <v>1896500</v>
      </c>
      <c r="F18" s="528">
        <f>SUM(F8:F17)</f>
        <v>14</v>
      </c>
      <c r="G18" s="528"/>
      <c r="H18" s="528">
        <f>SUM(H8:H17)</f>
        <v>2182000</v>
      </c>
      <c r="I18" s="532">
        <f t="shared" si="2"/>
        <v>1</v>
      </c>
      <c r="J18" s="532"/>
      <c r="K18" s="532">
        <f>SUM(K8:K17)</f>
        <v>285500</v>
      </c>
    </row>
    <row r="19" spans="1:11" ht="15">
      <c r="A19" s="533"/>
      <c r="B19" s="533"/>
      <c r="C19" s="534"/>
      <c r="D19" s="522"/>
      <c r="E19" s="534"/>
      <c r="F19" s="534"/>
      <c r="G19" s="522"/>
      <c r="H19" s="534"/>
      <c r="I19" s="534"/>
      <c r="J19" s="522"/>
      <c r="K19" s="534"/>
    </row>
    <row r="20" spans="1:11" ht="18" hidden="1">
      <c r="A20" s="518"/>
      <c r="B20" s="535"/>
      <c r="C20" s="536"/>
      <c r="D20" s="536"/>
      <c r="E20" s="536"/>
      <c r="F20" s="536"/>
      <c r="G20" s="536"/>
      <c r="H20" s="536"/>
      <c r="I20" s="536"/>
      <c r="J20" s="536"/>
      <c r="K20" s="536"/>
    </row>
    <row r="21" spans="1:11" ht="18">
      <c r="A21" s="518"/>
      <c r="B21" s="535"/>
      <c r="C21" s="536"/>
      <c r="D21" s="536"/>
      <c r="E21" s="536"/>
      <c r="F21" s="536"/>
      <c r="G21" s="536"/>
      <c r="H21" s="536"/>
      <c r="I21" s="536"/>
      <c r="J21" s="536"/>
      <c r="K21" s="536"/>
    </row>
    <row r="22" spans="1:11" ht="18" hidden="1">
      <c r="A22" s="518"/>
      <c r="B22" s="535"/>
      <c r="C22" s="536"/>
      <c r="D22" s="536"/>
      <c r="E22" s="536"/>
      <c r="F22" s="536"/>
      <c r="G22" s="536"/>
      <c r="H22" s="536"/>
      <c r="I22" s="536"/>
      <c r="J22" s="536"/>
      <c r="K22" s="536"/>
    </row>
    <row r="23" spans="1:11" ht="18">
      <c r="A23" s="525"/>
      <c r="B23" s="537"/>
      <c r="C23" s="538"/>
      <c r="D23" s="538"/>
      <c r="E23" s="538"/>
      <c r="F23" s="538"/>
      <c r="G23" s="538"/>
      <c r="H23" s="538"/>
      <c r="I23" s="538"/>
      <c r="J23" s="538"/>
      <c r="K23" s="538"/>
    </row>
    <row r="24" spans="1:11" ht="18">
      <c r="A24" s="539"/>
      <c r="B24" s="539"/>
      <c r="C24" s="539" t="s">
        <v>2</v>
      </c>
      <c r="D24" s="539"/>
      <c r="E24" s="667" t="s">
        <v>313</v>
      </c>
      <c r="F24" s="668"/>
      <c r="G24" s="538"/>
      <c r="H24" s="538"/>
      <c r="I24" s="538"/>
      <c r="J24" s="538"/>
      <c r="K24" s="538"/>
    </row>
    <row r="25" spans="1:11" ht="18">
      <c r="A25" s="539"/>
      <c r="B25" s="539"/>
      <c r="C25" s="539"/>
      <c r="D25" s="539"/>
      <c r="E25" s="524"/>
      <c r="F25" s="536"/>
      <c r="G25" s="536"/>
      <c r="H25" s="536"/>
      <c r="I25" s="536"/>
      <c r="J25" s="536"/>
      <c r="K25" s="536"/>
    </row>
    <row r="26" spans="1:11" ht="30" customHeight="1">
      <c r="A26" s="539"/>
      <c r="B26" s="539"/>
      <c r="C26" s="669" t="s">
        <v>6</v>
      </c>
      <c r="D26" s="669"/>
      <c r="E26" s="669" t="s">
        <v>314</v>
      </c>
      <c r="F26" s="669"/>
      <c r="G26" s="669"/>
      <c r="H26" s="536"/>
      <c r="I26" s="536"/>
      <c r="J26" s="536"/>
      <c r="K26" s="536"/>
    </row>
    <row r="27" spans="1:11" ht="18">
      <c r="B27" s="540"/>
      <c r="D27" s="540" t="s">
        <v>299</v>
      </c>
      <c r="E27" s="538"/>
      <c r="F27" s="536"/>
      <c r="G27" s="536"/>
      <c r="H27" s="536"/>
      <c r="I27" s="536"/>
      <c r="J27" s="536"/>
      <c r="K27" s="536"/>
    </row>
    <row r="28" spans="1:11" ht="18">
      <c r="A28" s="537"/>
      <c r="B28" s="538"/>
      <c r="C28" s="537"/>
      <c r="D28" s="538"/>
      <c r="E28" s="538"/>
      <c r="F28" s="538"/>
      <c r="G28" s="538"/>
      <c r="H28" s="538"/>
      <c r="I28" s="538"/>
      <c r="J28" s="538"/>
      <c r="K28" s="538"/>
    </row>
    <row r="29" spans="1:11" ht="18">
      <c r="A29" s="525"/>
      <c r="B29" s="537"/>
      <c r="C29" s="538"/>
      <c r="D29" s="538"/>
      <c r="E29" s="538"/>
      <c r="F29" s="538"/>
      <c r="G29" s="538"/>
      <c r="H29" s="538"/>
      <c r="I29" s="538"/>
      <c r="J29" s="538"/>
      <c r="K29" s="538"/>
    </row>
    <row r="30" spans="1:11" ht="18">
      <c r="A30" s="659"/>
      <c r="B30" s="659"/>
      <c r="C30" s="538"/>
      <c r="D30" s="538"/>
      <c r="E30" s="536"/>
      <c r="F30" s="538"/>
      <c r="G30" s="538"/>
      <c r="H30" s="536"/>
      <c r="I30" s="538"/>
      <c r="J30" s="538"/>
      <c r="K30" s="536"/>
    </row>
    <row r="31" spans="1:11" ht="18">
      <c r="A31" s="518"/>
      <c r="B31" s="535"/>
      <c r="C31" s="536"/>
      <c r="D31" s="536"/>
      <c r="E31" s="536"/>
      <c r="F31" s="536"/>
      <c r="G31" s="536"/>
      <c r="H31" s="536"/>
      <c r="I31" s="536"/>
      <c r="J31" s="536"/>
      <c r="K31" s="541"/>
    </row>
    <row r="32" spans="1:11" ht="18">
      <c r="A32" s="518"/>
      <c r="B32" s="535"/>
      <c r="C32" s="536"/>
      <c r="D32" s="536"/>
      <c r="E32" s="536"/>
      <c r="F32" s="536"/>
      <c r="G32" s="536"/>
      <c r="H32" s="536"/>
      <c r="I32" s="536"/>
      <c r="J32" s="536"/>
      <c r="K32" s="536"/>
    </row>
    <row r="33" spans="1:11" ht="18">
      <c r="A33" s="518"/>
      <c r="B33" s="535"/>
      <c r="C33" s="536"/>
      <c r="D33" s="536"/>
      <c r="E33" s="536"/>
      <c r="F33" s="536"/>
      <c r="G33" s="536"/>
      <c r="H33" s="536"/>
      <c r="I33" s="536"/>
      <c r="J33" s="536"/>
      <c r="K33" s="536"/>
    </row>
    <row r="34" spans="1:11" ht="18">
      <c r="B34" s="535"/>
      <c r="C34" s="538"/>
      <c r="D34" s="538"/>
      <c r="E34" s="538"/>
      <c r="F34" s="538"/>
      <c r="G34" s="538"/>
      <c r="H34" s="538"/>
      <c r="I34" s="538"/>
      <c r="J34" s="538"/>
      <c r="K34" s="538"/>
    </row>
    <row r="35" spans="1:11" ht="18">
      <c r="A35" s="660"/>
      <c r="B35" s="660"/>
      <c r="C35" s="533"/>
      <c r="D35" s="538"/>
      <c r="E35" s="536"/>
      <c r="F35" s="533"/>
      <c r="G35" s="538"/>
      <c r="H35" s="536"/>
      <c r="I35" s="533"/>
      <c r="J35" s="538"/>
      <c r="K35" s="536"/>
    </row>
    <row r="36" spans="1:11" ht="18">
      <c r="A36" s="518"/>
      <c r="B36" s="535"/>
      <c r="C36" s="536"/>
      <c r="D36" s="536"/>
      <c r="E36" s="536"/>
      <c r="F36" s="536"/>
      <c r="G36" s="536"/>
      <c r="H36" s="536"/>
      <c r="I36" s="536"/>
      <c r="J36" s="541"/>
      <c r="K36" s="536"/>
    </row>
    <row r="37" spans="1:11" ht="18">
      <c r="A37" s="518"/>
      <c r="B37" s="535"/>
      <c r="C37" s="536"/>
      <c r="D37" s="536"/>
      <c r="E37" s="536"/>
      <c r="F37" s="536"/>
      <c r="G37" s="536"/>
      <c r="H37" s="536"/>
      <c r="I37" s="536"/>
      <c r="J37" s="541"/>
      <c r="K37" s="536"/>
    </row>
    <row r="38" spans="1:11" ht="18">
      <c r="A38" s="518"/>
      <c r="B38" s="542"/>
      <c r="C38" s="538"/>
      <c r="D38" s="538"/>
      <c r="E38" s="538"/>
      <c r="F38" s="538"/>
      <c r="G38" s="538"/>
      <c r="H38" s="538"/>
      <c r="I38" s="538"/>
      <c r="J38" s="538"/>
      <c r="K38" s="538"/>
    </row>
    <row r="39" spans="1:11" s="543" customFormat="1" ht="19.5">
      <c r="B39" s="544"/>
      <c r="C39" s="545"/>
      <c r="D39" s="545"/>
      <c r="E39" s="545"/>
      <c r="F39" s="545"/>
      <c r="G39" s="545"/>
      <c r="H39" s="545"/>
      <c r="I39" s="545"/>
      <c r="J39" s="545"/>
      <c r="K39" s="545"/>
    </row>
    <row r="41" spans="1:11" ht="24" customHeight="1">
      <c r="A41" s="661"/>
      <c r="B41" s="661"/>
      <c r="C41" s="661"/>
      <c r="D41" s="661"/>
      <c r="E41" s="661"/>
      <c r="F41" s="546"/>
    </row>
    <row r="44" spans="1:11">
      <c r="B44" s="547"/>
    </row>
    <row r="45" spans="1:11" ht="21" customHeight="1">
      <c r="F45" s="548"/>
      <c r="G45" s="548"/>
      <c r="H45" s="548"/>
      <c r="I45" s="548"/>
      <c r="J45" s="548"/>
      <c r="K45" s="548"/>
    </row>
    <row r="46" spans="1:11" ht="21" customHeight="1">
      <c r="F46" s="548"/>
      <c r="G46" s="548"/>
      <c r="H46" s="548"/>
      <c r="I46" s="548"/>
      <c r="J46" s="548"/>
      <c r="K46" s="548"/>
    </row>
    <row r="47" spans="1:11" ht="21" customHeight="1">
      <c r="F47" s="548"/>
      <c r="G47" s="548"/>
      <c r="H47" s="548"/>
      <c r="I47" s="548"/>
      <c r="J47" s="548"/>
      <c r="K47" s="548"/>
    </row>
    <row r="48" spans="1:11" ht="15">
      <c r="G48" s="549"/>
      <c r="J48" s="549"/>
    </row>
    <row r="49" spans="2:11" ht="21" customHeight="1">
      <c r="F49" s="550"/>
      <c r="G49" s="550"/>
      <c r="H49" s="550"/>
      <c r="I49" s="550"/>
      <c r="J49" s="550"/>
      <c r="K49" s="550"/>
    </row>
    <row r="51" spans="2:11">
      <c r="B51" s="526"/>
      <c r="C51" s="550"/>
      <c r="D51" s="550"/>
      <c r="E51" s="550"/>
      <c r="F51" s="550"/>
      <c r="G51" s="550"/>
      <c r="H51" s="550"/>
      <c r="I51" s="550"/>
      <c r="J51" s="550"/>
      <c r="K51" s="550"/>
    </row>
    <row r="52" spans="2:11">
      <c r="B52" s="526"/>
      <c r="C52" s="550"/>
      <c r="D52" s="550"/>
      <c r="E52" s="550"/>
      <c r="F52" s="550"/>
      <c r="G52" s="550"/>
      <c r="H52" s="550"/>
      <c r="I52" s="550"/>
      <c r="J52" s="550"/>
      <c r="K52" s="550"/>
    </row>
    <row r="60" spans="2:11">
      <c r="H60" s="550"/>
    </row>
    <row r="61" spans="2:11">
      <c r="H61" s="550"/>
    </row>
  </sheetData>
  <mergeCells count="14">
    <mergeCell ref="A30:B30"/>
    <mergeCell ref="A35:B35"/>
    <mergeCell ref="A41:E41"/>
    <mergeCell ref="A1:K1"/>
    <mergeCell ref="A3:K3"/>
    <mergeCell ref="A4:K4"/>
    <mergeCell ref="A6:A7"/>
    <mergeCell ref="B6:B7"/>
    <mergeCell ref="C6:E6"/>
    <mergeCell ref="F6:H6"/>
    <mergeCell ref="I6:K6"/>
    <mergeCell ref="E24:F24"/>
    <mergeCell ref="C26:D26"/>
    <mergeCell ref="E26:G26"/>
  </mergeCells>
  <pageMargins left="0.25" right="0.25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BAE78-1144-407F-AD4F-23C84EE903BB}">
  <dimension ref="A1:N34"/>
  <sheetViews>
    <sheetView view="pageBreakPreview" zoomScaleNormal="100" workbookViewId="0">
      <selection activeCell="G30" sqref="G30:H30"/>
    </sheetView>
  </sheetViews>
  <sheetFormatPr defaultColWidth="8.85546875" defaultRowHeight="17.25"/>
  <cols>
    <col min="1" max="1" width="5.140625" style="556" customWidth="1"/>
    <col min="2" max="2" width="40.85546875" style="560" customWidth="1"/>
    <col min="3" max="3" width="19.28515625" style="560" customWidth="1"/>
    <col min="4" max="4" width="19.140625" style="556" customWidth="1"/>
    <col min="5" max="5" width="24.7109375" style="556" customWidth="1"/>
    <col min="6" max="6" width="10.140625" style="556" bestFit="1" customWidth="1"/>
    <col min="7" max="7" width="11.7109375" style="556" bestFit="1" customWidth="1"/>
    <col min="8" max="8" width="9" style="556" bestFit="1" customWidth="1"/>
    <col min="9" max="16384" width="8.85546875" style="556"/>
  </cols>
  <sheetData>
    <row r="1" spans="1:5" ht="20.25" customHeight="1">
      <c r="B1" s="557"/>
      <c r="C1" s="557"/>
      <c r="D1" s="672" t="s">
        <v>300</v>
      </c>
      <c r="E1" s="672"/>
    </row>
    <row r="2" spans="1:5" ht="20.25" customHeight="1">
      <c r="B2" s="557"/>
      <c r="C2" s="557"/>
      <c r="D2" s="672" t="s">
        <v>32</v>
      </c>
      <c r="E2" s="672"/>
    </row>
    <row r="3" spans="1:5" ht="20.25" customHeight="1">
      <c r="B3" s="557"/>
      <c r="C3" s="557"/>
      <c r="D3" s="672" t="s">
        <v>22</v>
      </c>
      <c r="E3" s="672"/>
    </row>
    <row r="4" spans="1:5" ht="24.75" customHeight="1">
      <c r="B4" s="557"/>
      <c r="C4" s="557"/>
      <c r="D4" s="558"/>
      <c r="E4" s="558" t="s">
        <v>301</v>
      </c>
    </row>
    <row r="5" spans="1:5" ht="20.25" customHeight="1">
      <c r="B5" s="557"/>
      <c r="C5" s="557"/>
      <c r="D5" s="558"/>
      <c r="E5" s="558" t="s">
        <v>302</v>
      </c>
    </row>
    <row r="6" spans="1:5" ht="21.75" customHeight="1">
      <c r="B6" s="557"/>
      <c r="C6" s="557"/>
      <c r="D6" s="557"/>
      <c r="E6" s="557"/>
    </row>
    <row r="7" spans="1:5" ht="41.25" customHeight="1">
      <c r="A7" s="673" t="s">
        <v>303</v>
      </c>
      <c r="B7" s="673"/>
      <c r="C7" s="673"/>
      <c r="D7" s="673"/>
      <c r="E7" s="673"/>
    </row>
    <row r="8" spans="1:5" ht="20.45" customHeight="1">
      <c r="A8" s="673" t="s">
        <v>304</v>
      </c>
      <c r="B8" s="673"/>
      <c r="C8" s="673"/>
      <c r="D8" s="673"/>
      <c r="E8" s="673"/>
    </row>
    <row r="9" spans="1:5" ht="18" customHeight="1">
      <c r="A9" s="559"/>
      <c r="E9" s="561" t="s">
        <v>305</v>
      </c>
    </row>
    <row r="10" spans="1:5" s="563" customFormat="1" ht="57">
      <c r="A10" s="562" t="s">
        <v>3</v>
      </c>
      <c r="B10" s="562" t="s">
        <v>306</v>
      </c>
      <c r="C10" s="562" t="s">
        <v>307</v>
      </c>
      <c r="D10" s="562" t="s">
        <v>308</v>
      </c>
      <c r="E10" s="562" t="s">
        <v>309</v>
      </c>
    </row>
    <row r="11" spans="1:5" s="565" customFormat="1" ht="13.5">
      <c r="A11" s="564">
        <v>1</v>
      </c>
      <c r="B11" s="564">
        <v>2</v>
      </c>
      <c r="C11" s="564">
        <v>3</v>
      </c>
      <c r="D11" s="564">
        <v>4</v>
      </c>
      <c r="E11" s="564">
        <v>5</v>
      </c>
    </row>
    <row r="12" spans="1:5" ht="25.5" customHeight="1">
      <c r="A12" s="566">
        <v>1</v>
      </c>
      <c r="B12" s="567" t="s">
        <v>289</v>
      </c>
      <c r="C12" s="568">
        <v>1</v>
      </c>
      <c r="D12" s="569">
        <v>300000</v>
      </c>
      <c r="E12" s="570">
        <f t="shared" ref="E12:E18" si="0">D12*C12</f>
        <v>300000</v>
      </c>
    </row>
    <row r="13" spans="1:5" ht="25.5" customHeight="1">
      <c r="A13" s="566">
        <v>2</v>
      </c>
      <c r="B13" s="571" t="s">
        <v>310</v>
      </c>
      <c r="C13" s="568">
        <v>1</v>
      </c>
      <c r="D13" s="569">
        <v>200000</v>
      </c>
      <c r="E13" s="570">
        <f t="shared" si="0"/>
        <v>200000</v>
      </c>
    </row>
    <row r="14" spans="1:5" ht="25.5" customHeight="1">
      <c r="A14" s="566">
        <v>3</v>
      </c>
      <c r="B14" s="571" t="s">
        <v>291</v>
      </c>
      <c r="C14" s="568">
        <v>1</v>
      </c>
      <c r="D14" s="569">
        <v>175000</v>
      </c>
      <c r="E14" s="570">
        <f t="shared" si="0"/>
        <v>175000</v>
      </c>
    </row>
    <row r="15" spans="1:5" ht="25.5" customHeight="1">
      <c r="A15" s="566">
        <v>4</v>
      </c>
      <c r="B15" s="571" t="s">
        <v>292</v>
      </c>
      <c r="C15" s="568">
        <v>1</v>
      </c>
      <c r="D15" s="569">
        <v>135200</v>
      </c>
      <c r="E15" s="570">
        <f t="shared" si="0"/>
        <v>135200</v>
      </c>
    </row>
    <row r="16" spans="1:5" ht="25.5" customHeight="1">
      <c r="A16" s="566">
        <v>5</v>
      </c>
      <c r="B16" s="571" t="s">
        <v>293</v>
      </c>
      <c r="C16" s="568">
        <v>1</v>
      </c>
      <c r="D16" s="569">
        <v>155000</v>
      </c>
      <c r="E16" s="570">
        <f t="shared" si="0"/>
        <v>155000</v>
      </c>
    </row>
    <row r="17" spans="1:14" ht="25.5" customHeight="1">
      <c r="A17" s="566">
        <v>6</v>
      </c>
      <c r="B17" s="571" t="s">
        <v>294</v>
      </c>
      <c r="C17" s="568">
        <v>1</v>
      </c>
      <c r="D17" s="569">
        <v>135200</v>
      </c>
      <c r="E17" s="570">
        <f t="shared" si="0"/>
        <v>135200</v>
      </c>
    </row>
    <row r="18" spans="1:14" ht="25.5" customHeight="1">
      <c r="A18" s="566">
        <v>7</v>
      </c>
      <c r="B18" s="571" t="s">
        <v>295</v>
      </c>
      <c r="C18" s="568">
        <v>1</v>
      </c>
      <c r="D18" s="569">
        <v>135200</v>
      </c>
      <c r="E18" s="570">
        <f t="shared" si="0"/>
        <v>135200</v>
      </c>
    </row>
    <row r="19" spans="1:14" ht="25.5" customHeight="1">
      <c r="A19" s="566">
        <v>8</v>
      </c>
      <c r="B19" s="571" t="s">
        <v>296</v>
      </c>
      <c r="C19" s="568">
        <v>2</v>
      </c>
      <c r="D19" s="569">
        <v>135200</v>
      </c>
      <c r="E19" s="570">
        <f>D19*C19</f>
        <v>270400</v>
      </c>
    </row>
    <row r="20" spans="1:14" ht="25.5" customHeight="1">
      <c r="A20" s="566">
        <v>9</v>
      </c>
      <c r="B20" s="571" t="s">
        <v>311</v>
      </c>
      <c r="C20" s="568">
        <v>1</v>
      </c>
      <c r="D20" s="569">
        <v>135200</v>
      </c>
      <c r="E20" s="570">
        <f>D20*C20</f>
        <v>135200</v>
      </c>
    </row>
    <row r="21" spans="1:14" ht="25.5" customHeight="1">
      <c r="A21" s="566">
        <v>10</v>
      </c>
      <c r="B21" s="571" t="s">
        <v>298</v>
      </c>
      <c r="C21" s="568">
        <v>4</v>
      </c>
      <c r="D21" s="569">
        <v>135200</v>
      </c>
      <c r="E21" s="570">
        <f>D21*C21</f>
        <v>540800</v>
      </c>
    </row>
    <row r="22" spans="1:14" ht="22.15" customHeight="1">
      <c r="A22" s="572"/>
      <c r="B22" s="573" t="s">
        <v>63</v>
      </c>
      <c r="C22" s="574">
        <f>SUM(C12:C21)</f>
        <v>14</v>
      </c>
      <c r="D22" s="575"/>
      <c r="E22" s="575">
        <f>SUM(E12:E21)</f>
        <v>2182000</v>
      </c>
      <c r="F22" s="576"/>
      <c r="G22" s="576"/>
      <c r="H22" s="577"/>
    </row>
    <row r="23" spans="1:14" ht="12.75" customHeight="1">
      <c r="A23" s="578"/>
      <c r="B23" s="579"/>
      <c r="C23" s="580"/>
      <c r="D23" s="581"/>
      <c r="E23" s="581"/>
      <c r="G23" s="576"/>
      <c r="H23" s="577"/>
    </row>
    <row r="24" spans="1:14" ht="15" customHeight="1">
      <c r="A24" s="674"/>
      <c r="B24" s="674"/>
      <c r="C24" s="674"/>
      <c r="D24" s="674"/>
      <c r="E24" s="674"/>
    </row>
    <row r="25" spans="1:14" s="584" customFormat="1" ht="38.25" customHeight="1">
      <c r="A25" s="670" t="s">
        <v>312</v>
      </c>
      <c r="B25" s="670"/>
      <c r="C25" s="670"/>
      <c r="D25" s="670"/>
      <c r="E25" s="670"/>
      <c r="F25" s="582"/>
      <c r="G25" s="583"/>
      <c r="H25" s="582"/>
    </row>
    <row r="26" spans="1:14" s="585" customFormat="1" ht="107.25" customHeight="1">
      <c r="B26" s="586" t="s">
        <v>177</v>
      </c>
      <c r="C26" s="671"/>
      <c r="D26" s="671"/>
      <c r="E26" s="587" t="s">
        <v>184</v>
      </c>
    </row>
    <row r="27" spans="1:14" s="584" customFormat="1" ht="25.5" customHeight="1">
      <c r="A27" s="588"/>
      <c r="B27" s="588"/>
      <c r="C27" s="588"/>
      <c r="F27" s="583"/>
      <c r="G27" s="583"/>
    </row>
    <row r="28" spans="1:14" s="589" customFormat="1" ht="36.75" customHeight="1">
      <c r="B28" s="590"/>
      <c r="C28" s="591"/>
      <c r="D28" s="592"/>
    </row>
    <row r="29" spans="1:14" s="589" customFormat="1" ht="20.25" customHeight="1">
      <c r="B29" s="590"/>
      <c r="C29" s="591"/>
      <c r="D29" s="592"/>
    </row>
    <row r="30" spans="1:14" s="593" customFormat="1" ht="26.25" customHeight="1">
      <c r="B30" s="594"/>
      <c r="C30" s="595"/>
      <c r="D30" s="595"/>
      <c r="E30" s="595"/>
      <c r="F30" s="595"/>
      <c r="G30" s="595"/>
      <c r="H30" s="595"/>
      <c r="I30" s="595"/>
      <c r="J30" s="595"/>
      <c r="K30" s="595"/>
      <c r="L30" s="595"/>
      <c r="M30" s="595"/>
      <c r="N30" s="595"/>
    </row>
    <row r="31" spans="1:14" s="593" customFormat="1" ht="12.75" customHeight="1">
      <c r="B31" s="596"/>
      <c r="D31" s="597"/>
      <c r="E31" s="595"/>
      <c r="F31" s="595"/>
      <c r="G31" s="595"/>
      <c r="H31" s="595"/>
      <c r="I31" s="595"/>
      <c r="J31" s="595"/>
      <c r="K31" s="595"/>
      <c r="L31" s="595"/>
      <c r="M31" s="595"/>
      <c r="N31" s="595"/>
    </row>
    <row r="32" spans="1:14" s="593" customFormat="1" ht="27" customHeight="1">
      <c r="B32" s="594"/>
      <c r="C32" s="595"/>
      <c r="D32" s="595"/>
      <c r="E32" s="595"/>
      <c r="F32" s="595"/>
      <c r="G32" s="595"/>
      <c r="H32" s="595"/>
      <c r="I32" s="595"/>
      <c r="J32" s="595"/>
      <c r="K32" s="595"/>
      <c r="L32" s="595"/>
      <c r="M32" s="595"/>
      <c r="N32" s="595"/>
    </row>
    <row r="33" spans="2:14" s="593" customFormat="1" ht="13.5" customHeight="1">
      <c r="D33" s="597"/>
      <c r="E33" s="595"/>
      <c r="F33" s="595"/>
      <c r="G33" s="595"/>
      <c r="H33" s="595"/>
      <c r="I33" s="595"/>
      <c r="J33" s="595"/>
      <c r="K33" s="595"/>
      <c r="L33" s="595"/>
      <c r="M33" s="595"/>
      <c r="N33" s="595"/>
    </row>
    <row r="34" spans="2:14" s="593" customFormat="1">
      <c r="B34" s="598"/>
      <c r="D34" s="599"/>
      <c r="E34" s="595"/>
      <c r="F34" s="595"/>
      <c r="G34" s="595"/>
      <c r="H34" s="595"/>
      <c r="I34" s="595"/>
      <c r="J34" s="595"/>
      <c r="K34" s="595"/>
      <c r="L34" s="595"/>
      <c r="M34" s="595"/>
      <c r="N34" s="595"/>
    </row>
  </sheetData>
  <mergeCells count="8">
    <mergeCell ref="A25:E25"/>
    <mergeCell ref="C26:D26"/>
    <mergeCell ref="D1:E1"/>
    <mergeCell ref="D2:E2"/>
    <mergeCell ref="D3:E3"/>
    <mergeCell ref="A7:E7"/>
    <mergeCell ref="A8:E8"/>
    <mergeCell ref="A24:E24"/>
  </mergeCells>
  <pageMargins left="0.15748031496062992" right="0.15748031496062992" top="0.36" bottom="0.27559055118110237" header="0.15748031496062992" footer="0.15748031496062992"/>
  <pageSetup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G30" sqref="G30:H30"/>
    </sheetView>
  </sheetViews>
  <sheetFormatPr defaultColWidth="9.140625" defaultRowHeight="16.5"/>
  <cols>
    <col min="1" max="1" width="4.140625" style="245" customWidth="1"/>
    <col min="2" max="2" width="15.5703125" style="245" customWidth="1"/>
    <col min="3" max="3" width="10.85546875" style="245" customWidth="1"/>
    <col min="4" max="4" width="15.85546875" style="245" customWidth="1"/>
    <col min="5" max="5" width="13.42578125" style="245" customWidth="1"/>
    <col min="6" max="6" width="16.28515625" style="245" customWidth="1"/>
    <col min="7" max="7" width="11.42578125" style="245" customWidth="1"/>
    <col min="8" max="8" width="13.28515625" style="245" customWidth="1"/>
    <col min="9" max="10" width="14.85546875" style="245" customWidth="1"/>
    <col min="11" max="11" width="10.85546875" style="245" customWidth="1"/>
    <col min="12" max="12" width="12.85546875" style="245" customWidth="1"/>
    <col min="13" max="13" width="14.85546875" style="245" customWidth="1"/>
    <col min="14" max="14" width="10.5703125" style="245" customWidth="1"/>
    <col min="15" max="15" width="13.5703125" style="245" customWidth="1"/>
    <col min="16" max="16384" width="9.140625" style="245"/>
  </cols>
  <sheetData>
    <row r="1" spans="1:15" s="244" customFormat="1" ht="18.75" customHeight="1">
      <c r="A1" s="676" t="s">
        <v>61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</row>
    <row r="2" spans="1:15" s="244" customFormat="1" ht="21.75" customHeight="1">
      <c r="A2" s="675" t="str">
        <f>+'Ekamut-caxs'!A9:D9</f>
        <v xml:space="preserve">«Երևանի Մ.Մալունցյանի անվան արվեստի դպրոց» ՀՈԱԿ-ի  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  <c r="M2" s="675"/>
      <c r="N2" s="675"/>
      <c r="O2" s="675"/>
    </row>
    <row r="3" spans="1:15" s="244" customFormat="1" ht="21" customHeight="1">
      <c r="A3" s="675" t="s">
        <v>86</v>
      </c>
      <c r="B3" s="675"/>
      <c r="C3" s="675"/>
      <c r="D3" s="675"/>
      <c r="E3" s="675"/>
      <c r="F3" s="675"/>
      <c r="G3" s="675"/>
      <c r="H3" s="675"/>
      <c r="I3" s="675"/>
      <c r="J3" s="675"/>
      <c r="K3" s="675"/>
      <c r="L3" s="675"/>
      <c r="M3" s="675"/>
      <c r="N3" s="675"/>
      <c r="O3" s="675"/>
    </row>
    <row r="4" spans="1:15" ht="21" customHeight="1" thickBot="1"/>
    <row r="5" spans="1:15" s="246" customFormat="1" ht="24.75" customHeight="1">
      <c r="A5" s="682" t="s">
        <v>106</v>
      </c>
      <c r="B5" s="684" t="s">
        <v>87</v>
      </c>
      <c r="C5" s="686" t="s">
        <v>88</v>
      </c>
      <c r="D5" s="687"/>
      <c r="E5" s="687"/>
      <c r="F5" s="688"/>
      <c r="G5" s="689" t="s">
        <v>89</v>
      </c>
      <c r="H5" s="689"/>
      <c r="I5" s="689"/>
      <c r="J5" s="689"/>
      <c r="K5" s="686" t="s">
        <v>113</v>
      </c>
      <c r="L5" s="687"/>
      <c r="M5" s="687"/>
      <c r="N5" s="687"/>
      <c r="O5" s="688"/>
    </row>
    <row r="6" spans="1:15" s="252" customFormat="1" ht="51" customHeight="1">
      <c r="A6" s="683"/>
      <c r="B6" s="685"/>
      <c r="C6" s="247" t="s">
        <v>207</v>
      </c>
      <c r="D6" s="248" t="s">
        <v>208</v>
      </c>
      <c r="E6" s="248" t="s">
        <v>231</v>
      </c>
      <c r="F6" s="249" t="s">
        <v>230</v>
      </c>
      <c r="G6" s="248" t="s">
        <v>209</v>
      </c>
      <c r="H6" s="250" t="s">
        <v>208</v>
      </c>
      <c r="I6" s="248" t="s">
        <v>232</v>
      </c>
      <c r="J6" s="250" t="s">
        <v>230</v>
      </c>
      <c r="K6" s="247" t="s">
        <v>207</v>
      </c>
      <c r="L6" s="248" t="s">
        <v>231</v>
      </c>
      <c r="M6" s="250" t="s">
        <v>233</v>
      </c>
      <c r="N6" s="251" t="s">
        <v>234</v>
      </c>
      <c r="O6" s="319" t="s">
        <v>235</v>
      </c>
    </row>
    <row r="7" spans="1:15" ht="19.5" customHeight="1">
      <c r="A7" s="253">
        <v>1</v>
      </c>
      <c r="B7" s="254" t="s">
        <v>90</v>
      </c>
      <c r="C7" s="191">
        <v>2283</v>
      </c>
      <c r="D7" s="190">
        <v>328067.09999999998</v>
      </c>
      <c r="E7" s="325">
        <v>2283</v>
      </c>
      <c r="F7" s="326">
        <f>IF((E7&lt;10000), E7*143.7, E7*106.3)</f>
        <v>328067.09999999998</v>
      </c>
      <c r="G7" s="256">
        <v>2800</v>
      </c>
      <c r="H7" s="190">
        <v>114734.39999999999</v>
      </c>
      <c r="I7" s="256">
        <v>2800</v>
      </c>
      <c r="J7" s="327">
        <f>+I7*53.48</f>
        <v>149744</v>
      </c>
      <c r="K7" s="257">
        <v>14</v>
      </c>
      <c r="L7" s="325">
        <v>14</v>
      </c>
      <c r="M7" s="392">
        <f>+L7*200.42</f>
        <v>2805.8799999999997</v>
      </c>
      <c r="N7" s="393">
        <f>+L7*5.572</f>
        <v>78.007999999999996</v>
      </c>
      <c r="O7" s="502">
        <f>+N7+M7</f>
        <v>2883.8879999999995</v>
      </c>
    </row>
    <row r="8" spans="1:15" ht="19.5" customHeight="1">
      <c r="A8" s="253">
        <v>2</v>
      </c>
      <c r="B8" s="254" t="s">
        <v>186</v>
      </c>
      <c r="C8" s="191">
        <v>1641</v>
      </c>
      <c r="D8" s="190">
        <v>235811.7</v>
      </c>
      <c r="E8" s="325">
        <v>1641</v>
      </c>
      <c r="F8" s="326">
        <f t="shared" ref="F8:F18" si="0">IF((E8&lt;10000), E8*143.7, E8*106.3)</f>
        <v>235811.69999999998</v>
      </c>
      <c r="G8" s="256">
        <v>1820</v>
      </c>
      <c r="H8" s="190">
        <v>91533.6</v>
      </c>
      <c r="I8" s="256">
        <v>1820</v>
      </c>
      <c r="J8" s="327">
        <f t="shared" ref="J8:J18" si="1">+I8*53.48</f>
        <v>97333.599999999991</v>
      </c>
      <c r="K8" s="257">
        <v>15</v>
      </c>
      <c r="L8" s="325">
        <v>15</v>
      </c>
      <c r="M8" s="392">
        <f t="shared" ref="M8:M18" si="2">+L8*200.42</f>
        <v>3006.2999999999997</v>
      </c>
      <c r="N8" s="393">
        <f t="shared" ref="N8:N18" si="3">+L8*5.572</f>
        <v>83.58</v>
      </c>
      <c r="O8" s="502">
        <f t="shared" ref="O8:O18" si="4">+N8+M8</f>
        <v>3089.8799999999997</v>
      </c>
    </row>
    <row r="9" spans="1:15" ht="19.5" customHeight="1">
      <c r="A9" s="253">
        <v>3</v>
      </c>
      <c r="B9" s="254" t="s">
        <v>91</v>
      </c>
      <c r="C9" s="191">
        <v>1288</v>
      </c>
      <c r="D9" s="190">
        <v>185085.6</v>
      </c>
      <c r="E9" s="325">
        <v>1288</v>
      </c>
      <c r="F9" s="326">
        <f t="shared" si="0"/>
        <v>185085.59999999998</v>
      </c>
      <c r="G9" s="256">
        <v>1320</v>
      </c>
      <c r="H9" s="190">
        <v>65993.600000000006</v>
      </c>
      <c r="I9" s="256">
        <v>1320</v>
      </c>
      <c r="J9" s="327">
        <f t="shared" si="1"/>
        <v>70593.599999999991</v>
      </c>
      <c r="K9" s="257">
        <v>16</v>
      </c>
      <c r="L9" s="325">
        <v>16</v>
      </c>
      <c r="M9" s="392">
        <f t="shared" si="2"/>
        <v>3206.72</v>
      </c>
      <c r="N9" s="393">
        <f t="shared" si="3"/>
        <v>89.152000000000001</v>
      </c>
      <c r="O9" s="502">
        <f t="shared" si="4"/>
        <v>3295.8719999999998</v>
      </c>
    </row>
    <row r="10" spans="1:15" ht="19.5" customHeight="1">
      <c r="A10" s="253">
        <v>4</v>
      </c>
      <c r="B10" s="254" t="s">
        <v>92</v>
      </c>
      <c r="C10" s="259"/>
      <c r="D10" s="260"/>
      <c r="E10" s="325"/>
      <c r="F10" s="326">
        <f t="shared" si="0"/>
        <v>0</v>
      </c>
      <c r="G10" s="256">
        <v>810</v>
      </c>
      <c r="H10" s="261">
        <v>42923.199999999997</v>
      </c>
      <c r="I10" s="256">
        <v>810</v>
      </c>
      <c r="J10" s="327">
        <f t="shared" si="1"/>
        <v>43318.799999999996</v>
      </c>
      <c r="K10" s="257">
        <v>15</v>
      </c>
      <c r="L10" s="325">
        <v>15</v>
      </c>
      <c r="M10" s="392">
        <f t="shared" si="2"/>
        <v>3006.2999999999997</v>
      </c>
      <c r="N10" s="393">
        <f t="shared" si="3"/>
        <v>83.58</v>
      </c>
      <c r="O10" s="502">
        <f t="shared" si="4"/>
        <v>3089.8799999999997</v>
      </c>
    </row>
    <row r="11" spans="1:15" ht="19.5" customHeight="1">
      <c r="A11" s="253">
        <v>5</v>
      </c>
      <c r="B11" s="254" t="s">
        <v>93</v>
      </c>
      <c r="C11" s="259"/>
      <c r="D11" s="260"/>
      <c r="E11" s="325"/>
      <c r="F11" s="326">
        <f t="shared" si="0"/>
        <v>0</v>
      </c>
      <c r="G11" s="256">
        <v>740</v>
      </c>
      <c r="H11" s="261">
        <v>37375.199999999997</v>
      </c>
      <c r="I11" s="256">
        <v>740</v>
      </c>
      <c r="J11" s="327">
        <f t="shared" si="1"/>
        <v>39575.199999999997</v>
      </c>
      <c r="K11" s="257">
        <v>18</v>
      </c>
      <c r="L11" s="325">
        <v>18</v>
      </c>
      <c r="M11" s="392">
        <f t="shared" si="2"/>
        <v>3607.56</v>
      </c>
      <c r="N11" s="393">
        <f t="shared" si="3"/>
        <v>100.29600000000001</v>
      </c>
      <c r="O11" s="502">
        <f t="shared" si="4"/>
        <v>3707.8559999999998</v>
      </c>
    </row>
    <row r="12" spans="1:15" ht="19.5" customHeight="1">
      <c r="A12" s="253">
        <v>6</v>
      </c>
      <c r="B12" s="254" t="s">
        <v>94</v>
      </c>
      <c r="C12" s="259"/>
      <c r="D12" s="260"/>
      <c r="E12" s="325"/>
      <c r="F12" s="326">
        <f t="shared" si="0"/>
        <v>0</v>
      </c>
      <c r="G12" s="256">
        <v>800</v>
      </c>
      <c r="H12" s="261">
        <v>40784</v>
      </c>
      <c r="I12" s="256">
        <v>800</v>
      </c>
      <c r="J12" s="327">
        <f t="shared" si="1"/>
        <v>42784</v>
      </c>
      <c r="K12" s="257">
        <v>20</v>
      </c>
      <c r="L12" s="325">
        <v>20</v>
      </c>
      <c r="M12" s="392">
        <f t="shared" si="2"/>
        <v>4008.3999999999996</v>
      </c>
      <c r="N12" s="393">
        <f t="shared" si="3"/>
        <v>111.44</v>
      </c>
      <c r="O12" s="502">
        <f t="shared" si="4"/>
        <v>4119.8399999999992</v>
      </c>
    </row>
    <row r="13" spans="1:15" ht="19.5" customHeight="1">
      <c r="A13" s="253">
        <v>7</v>
      </c>
      <c r="B13" s="254" t="s">
        <v>95</v>
      </c>
      <c r="C13" s="259"/>
      <c r="D13" s="260"/>
      <c r="E13" s="325"/>
      <c r="F13" s="326">
        <f t="shared" si="0"/>
        <v>0</v>
      </c>
      <c r="G13" s="256">
        <v>620</v>
      </c>
      <c r="H13" s="261">
        <v>31157.599999999999</v>
      </c>
      <c r="I13" s="256">
        <v>620</v>
      </c>
      <c r="J13" s="327">
        <f t="shared" si="1"/>
        <v>33157.599999999999</v>
      </c>
      <c r="K13" s="257">
        <v>9</v>
      </c>
      <c r="L13" s="325">
        <v>9</v>
      </c>
      <c r="M13" s="392">
        <f t="shared" si="2"/>
        <v>1803.78</v>
      </c>
      <c r="N13" s="393">
        <f t="shared" si="3"/>
        <v>50.148000000000003</v>
      </c>
      <c r="O13" s="502">
        <f t="shared" si="4"/>
        <v>1853.9279999999999</v>
      </c>
    </row>
    <row r="14" spans="1:15" ht="19.5" customHeight="1">
      <c r="A14" s="253">
        <v>8</v>
      </c>
      <c r="B14" s="262" t="s">
        <v>96</v>
      </c>
      <c r="C14" s="259"/>
      <c r="D14" s="260"/>
      <c r="E14" s="325"/>
      <c r="F14" s="326">
        <f t="shared" si="0"/>
        <v>0</v>
      </c>
      <c r="G14" s="256">
        <v>780</v>
      </c>
      <c r="H14" s="261">
        <v>39514.400000000001</v>
      </c>
      <c r="I14" s="256">
        <v>780</v>
      </c>
      <c r="J14" s="327">
        <f t="shared" si="1"/>
        <v>41714.399999999994</v>
      </c>
      <c r="K14" s="257">
        <v>7</v>
      </c>
      <c r="L14" s="325">
        <v>7</v>
      </c>
      <c r="M14" s="392">
        <f t="shared" si="2"/>
        <v>1402.9399999999998</v>
      </c>
      <c r="N14" s="393">
        <f t="shared" si="3"/>
        <v>39.003999999999998</v>
      </c>
      <c r="O14" s="502">
        <f t="shared" si="4"/>
        <v>1441.9439999999997</v>
      </c>
    </row>
    <row r="15" spans="1:15" ht="19.5" customHeight="1">
      <c r="A15" s="253">
        <v>9</v>
      </c>
      <c r="B15" s="262" t="s">
        <v>97</v>
      </c>
      <c r="C15" s="259"/>
      <c r="D15" s="260"/>
      <c r="E15" s="325"/>
      <c r="F15" s="326">
        <f t="shared" si="0"/>
        <v>0</v>
      </c>
      <c r="G15" s="256">
        <v>840</v>
      </c>
      <c r="H15" s="261">
        <v>42523.199999999997</v>
      </c>
      <c r="I15" s="256">
        <v>840</v>
      </c>
      <c r="J15" s="327">
        <f t="shared" si="1"/>
        <v>44923.199999999997</v>
      </c>
      <c r="K15" s="257">
        <v>15</v>
      </c>
      <c r="L15" s="325">
        <v>15</v>
      </c>
      <c r="M15" s="392">
        <f t="shared" si="2"/>
        <v>3006.2999999999997</v>
      </c>
      <c r="N15" s="393">
        <f t="shared" si="3"/>
        <v>83.58</v>
      </c>
      <c r="O15" s="502">
        <f t="shared" si="4"/>
        <v>3089.8799999999997</v>
      </c>
    </row>
    <row r="16" spans="1:15" ht="19.5" customHeight="1">
      <c r="A16" s="253">
        <v>10</v>
      </c>
      <c r="B16" s="262" t="s">
        <v>98</v>
      </c>
      <c r="C16" s="259">
        <v>369</v>
      </c>
      <c r="D16" s="260">
        <v>53025.3</v>
      </c>
      <c r="E16" s="325">
        <v>369</v>
      </c>
      <c r="F16" s="326">
        <f t="shared" si="0"/>
        <v>53025.299999999996</v>
      </c>
      <c r="G16" s="263">
        <v>1380</v>
      </c>
      <c r="H16" s="261">
        <v>69402</v>
      </c>
      <c r="I16" s="263">
        <v>1380</v>
      </c>
      <c r="J16" s="327">
        <f t="shared" si="1"/>
        <v>73802.399999999994</v>
      </c>
      <c r="K16" s="257">
        <v>14</v>
      </c>
      <c r="L16" s="325">
        <v>14</v>
      </c>
      <c r="M16" s="392">
        <f t="shared" si="2"/>
        <v>2805.8799999999997</v>
      </c>
      <c r="N16" s="393">
        <f t="shared" si="3"/>
        <v>78.007999999999996</v>
      </c>
      <c r="O16" s="502">
        <f t="shared" si="4"/>
        <v>2883.8879999999995</v>
      </c>
    </row>
    <row r="17" spans="1:15" ht="19.5" customHeight="1">
      <c r="A17" s="253">
        <v>11</v>
      </c>
      <c r="B17" s="262" t="s">
        <v>99</v>
      </c>
      <c r="C17" s="331">
        <v>1644</v>
      </c>
      <c r="D17" s="332">
        <v>236242.8</v>
      </c>
      <c r="E17" s="255">
        <v>1644</v>
      </c>
      <c r="F17" s="326">
        <f t="shared" si="0"/>
        <v>236242.8</v>
      </c>
      <c r="G17" s="329">
        <v>1720</v>
      </c>
      <c r="H17" s="330">
        <v>86785.600000000006</v>
      </c>
      <c r="I17" s="329">
        <v>1720</v>
      </c>
      <c r="J17" s="327">
        <f t="shared" si="1"/>
        <v>91985.599999999991</v>
      </c>
      <c r="K17" s="328">
        <v>22</v>
      </c>
      <c r="L17" s="325">
        <v>22</v>
      </c>
      <c r="M17" s="392">
        <f t="shared" si="2"/>
        <v>4409.24</v>
      </c>
      <c r="N17" s="393">
        <f t="shared" si="3"/>
        <v>122.584</v>
      </c>
      <c r="O17" s="502">
        <f t="shared" si="4"/>
        <v>4531.8239999999996</v>
      </c>
    </row>
    <row r="18" spans="1:15" ht="19.5" customHeight="1">
      <c r="A18" s="253">
        <v>12</v>
      </c>
      <c r="B18" s="262" t="s">
        <v>100</v>
      </c>
      <c r="C18" s="331">
        <v>2323</v>
      </c>
      <c r="D18" s="332">
        <v>333815.09999999998</v>
      </c>
      <c r="E18" s="255">
        <v>2323</v>
      </c>
      <c r="F18" s="326">
        <f t="shared" si="0"/>
        <v>333815.09999999998</v>
      </c>
      <c r="G18" s="329">
        <v>1960</v>
      </c>
      <c r="H18" s="330">
        <v>99020.800000000003</v>
      </c>
      <c r="I18" s="329">
        <v>1960</v>
      </c>
      <c r="J18" s="327">
        <f t="shared" si="1"/>
        <v>104820.79999999999</v>
      </c>
      <c r="K18" s="328">
        <v>13</v>
      </c>
      <c r="L18" s="325">
        <v>13</v>
      </c>
      <c r="M18" s="392">
        <f t="shared" si="2"/>
        <v>2605.46</v>
      </c>
      <c r="N18" s="393">
        <f t="shared" si="3"/>
        <v>72.436000000000007</v>
      </c>
      <c r="O18" s="502">
        <f t="shared" si="4"/>
        <v>2677.8960000000002</v>
      </c>
    </row>
    <row r="19" spans="1:15" ht="32.25" customHeight="1" thickBot="1">
      <c r="A19" s="264"/>
      <c r="B19" s="265" t="s">
        <v>83</v>
      </c>
      <c r="C19" s="266">
        <f t="shared" ref="C19:K19" si="5">SUM(C7:C18)</f>
        <v>9548</v>
      </c>
      <c r="D19" s="267">
        <f t="shared" si="5"/>
        <v>1372047.6</v>
      </c>
      <c r="E19" s="268">
        <f t="shared" si="5"/>
        <v>9548</v>
      </c>
      <c r="F19" s="269">
        <f>SUM(F7:F18)</f>
        <v>1372047.6</v>
      </c>
      <c r="G19" s="270">
        <f>SUM(G7:G18)</f>
        <v>15590</v>
      </c>
      <c r="H19" s="267">
        <f>SUM(H7:H18)</f>
        <v>761747.6</v>
      </c>
      <c r="I19" s="268">
        <f>SUM(I7:I18)</f>
        <v>15590</v>
      </c>
      <c r="J19" s="271">
        <f>SUM(J7:J18)</f>
        <v>833753.2</v>
      </c>
      <c r="K19" s="266">
        <f t="shared" si="5"/>
        <v>178</v>
      </c>
      <c r="L19" s="268">
        <f>SUM(L7:L18)</f>
        <v>178</v>
      </c>
      <c r="M19" s="394">
        <f>SUM(M7:M18)</f>
        <v>35674.759999999995</v>
      </c>
      <c r="N19" s="272">
        <f>SUM(N7:N18)</f>
        <v>991.81600000000014</v>
      </c>
      <c r="O19" s="503">
        <f>SUM(O7:O18)</f>
        <v>36666.575999999994</v>
      </c>
    </row>
    <row r="20" spans="1:15" ht="21.75" customHeight="1">
      <c r="B20" s="273"/>
      <c r="C20" s="274"/>
      <c r="D20" s="275"/>
      <c r="E20" s="274"/>
      <c r="F20" s="275">
        <f>ROUND(F19/1000,1)</f>
        <v>1372</v>
      </c>
      <c r="G20" s="274"/>
      <c r="H20" s="275"/>
      <c r="I20" s="274"/>
      <c r="J20" s="275">
        <f>ROUND(J19/1000,1)</f>
        <v>833.8</v>
      </c>
      <c r="K20" s="274"/>
      <c r="L20" s="274"/>
      <c r="M20" s="275">
        <f>ROUND(M19/1000,1)</f>
        <v>35.700000000000003</v>
      </c>
      <c r="N20" s="275">
        <f t="shared" ref="N20:O20" si="6">ROUND(N19/1000,1)</f>
        <v>1</v>
      </c>
      <c r="O20" s="275">
        <f t="shared" si="6"/>
        <v>36.700000000000003</v>
      </c>
    </row>
    <row r="21" spans="1:15" ht="33.75" customHeight="1" thickBot="1">
      <c r="B21" s="678" t="s">
        <v>187</v>
      </c>
      <c r="C21" s="678"/>
      <c r="D21" s="678"/>
      <c r="E21" s="276"/>
      <c r="F21" s="277"/>
      <c r="H21" s="276"/>
      <c r="M21" s="275"/>
    </row>
    <row r="22" spans="1:15" s="244" customFormat="1" ht="34.5" customHeight="1">
      <c r="A22" s="278"/>
      <c r="B22" s="279" t="s">
        <v>117</v>
      </c>
      <c r="C22" s="280" t="s">
        <v>118</v>
      </c>
      <c r="D22" s="280" t="s">
        <v>175</v>
      </c>
      <c r="E22" s="280" t="s">
        <v>175</v>
      </c>
      <c r="F22" s="281" t="s">
        <v>175</v>
      </c>
      <c r="G22" s="280" t="s">
        <v>118</v>
      </c>
      <c r="H22" s="280" t="s">
        <v>175</v>
      </c>
      <c r="I22" s="280" t="s">
        <v>175</v>
      </c>
      <c r="J22" s="282" t="s">
        <v>175</v>
      </c>
      <c r="K22" s="280" t="s">
        <v>118</v>
      </c>
      <c r="L22" s="280" t="s">
        <v>175</v>
      </c>
      <c r="M22" s="315" t="s">
        <v>175</v>
      </c>
      <c r="N22" s="278" t="s">
        <v>175</v>
      </c>
      <c r="O22" s="282" t="s">
        <v>175</v>
      </c>
    </row>
    <row r="23" spans="1:15" ht="23.25" customHeight="1">
      <c r="A23" s="283">
        <v>1</v>
      </c>
      <c r="B23" s="333"/>
      <c r="C23" s="332"/>
      <c r="D23" s="258" t="s">
        <v>175</v>
      </c>
      <c r="E23" s="258" t="s">
        <v>175</v>
      </c>
      <c r="F23" s="326"/>
      <c r="G23" s="337"/>
      <c r="H23" s="258" t="s">
        <v>175</v>
      </c>
      <c r="I23" s="258" t="s">
        <v>175</v>
      </c>
      <c r="J23" s="339"/>
      <c r="K23" s="337"/>
      <c r="L23" s="258" t="s">
        <v>175</v>
      </c>
      <c r="M23" s="340"/>
      <c r="N23" s="283" t="s">
        <v>175</v>
      </c>
      <c r="O23" s="317" t="s">
        <v>175</v>
      </c>
    </row>
    <row r="24" spans="1:15" ht="23.25" customHeight="1">
      <c r="A24" s="283">
        <v>2</v>
      </c>
      <c r="B24" s="333"/>
      <c r="C24" s="332"/>
      <c r="D24" s="258" t="s">
        <v>175</v>
      </c>
      <c r="E24" s="258" t="s">
        <v>175</v>
      </c>
      <c r="F24" s="326"/>
      <c r="G24" s="337"/>
      <c r="H24" s="258" t="s">
        <v>175</v>
      </c>
      <c r="I24" s="258" t="s">
        <v>175</v>
      </c>
      <c r="J24" s="339"/>
      <c r="K24" s="337"/>
      <c r="L24" s="258" t="s">
        <v>175</v>
      </c>
      <c r="M24" s="340"/>
      <c r="N24" s="283" t="s">
        <v>175</v>
      </c>
      <c r="O24" s="317" t="s">
        <v>175</v>
      </c>
    </row>
    <row r="25" spans="1:15" s="252" customFormat="1" ht="23.25" customHeight="1">
      <c r="A25" s="253">
        <v>3</v>
      </c>
      <c r="B25" s="334"/>
      <c r="C25" s="335"/>
      <c r="D25" s="284" t="s">
        <v>175</v>
      </c>
      <c r="E25" s="284" t="s">
        <v>175</v>
      </c>
      <c r="F25" s="336"/>
      <c r="G25" s="338"/>
      <c r="H25" s="284" t="s">
        <v>175</v>
      </c>
      <c r="I25" s="284" t="s">
        <v>175</v>
      </c>
      <c r="J25" s="336"/>
      <c r="K25" s="338"/>
      <c r="L25" s="284" t="s">
        <v>175</v>
      </c>
      <c r="M25" s="341"/>
      <c r="N25" s="318" t="s">
        <v>175</v>
      </c>
      <c r="O25" s="319" t="s">
        <v>175</v>
      </c>
    </row>
    <row r="26" spans="1:15" s="244" customFormat="1" ht="24" customHeight="1">
      <c r="A26" s="285"/>
      <c r="B26" s="286" t="s">
        <v>63</v>
      </c>
      <c r="C26" s="287" t="s">
        <v>175</v>
      </c>
      <c r="D26" s="287" t="s">
        <v>175</v>
      </c>
      <c r="E26" s="287" t="s">
        <v>175</v>
      </c>
      <c r="F26" s="288">
        <f>SUM(F23:F25)</f>
        <v>0</v>
      </c>
      <c r="G26" s="289" t="s">
        <v>175</v>
      </c>
      <c r="H26" s="287" t="s">
        <v>175</v>
      </c>
      <c r="I26" s="287" t="s">
        <v>175</v>
      </c>
      <c r="J26" s="288">
        <f>SUM(J23:J25)</f>
        <v>0</v>
      </c>
      <c r="K26" s="289" t="s">
        <v>175</v>
      </c>
      <c r="L26" s="287" t="s">
        <v>175</v>
      </c>
      <c r="M26" s="316">
        <f>SUM(M23:M25)</f>
        <v>0</v>
      </c>
      <c r="N26" s="285" t="s">
        <v>175</v>
      </c>
      <c r="O26" s="320" t="s">
        <v>175</v>
      </c>
    </row>
    <row r="27" spans="1:15" s="244" customFormat="1" ht="27" customHeight="1" thickBot="1">
      <c r="A27" s="290"/>
      <c r="B27" s="291" t="s">
        <v>188</v>
      </c>
      <c r="C27" s="267"/>
      <c r="D27" s="267" t="s">
        <v>175</v>
      </c>
      <c r="E27" s="267" t="s">
        <v>175</v>
      </c>
      <c r="F27" s="269">
        <f>+F20-F26</f>
        <v>1372</v>
      </c>
      <c r="G27" s="292" t="s">
        <v>175</v>
      </c>
      <c r="H27" s="267" t="s">
        <v>175</v>
      </c>
      <c r="I27" s="267" t="s">
        <v>175</v>
      </c>
      <c r="J27" s="269">
        <f>J20-J26</f>
        <v>833.8</v>
      </c>
      <c r="K27" s="292" t="s">
        <v>175</v>
      </c>
      <c r="L27" s="267" t="s">
        <v>175</v>
      </c>
      <c r="M27" s="271">
        <f>M20-M26</f>
        <v>35.700000000000003</v>
      </c>
      <c r="N27" s="290" t="s">
        <v>175</v>
      </c>
      <c r="O27" s="269">
        <f>+O20-M26</f>
        <v>36.700000000000003</v>
      </c>
    </row>
    <row r="28" spans="1:15" s="244" customFormat="1" ht="25.5" customHeight="1" thickBot="1">
      <c r="B28" s="293"/>
      <c r="F28" s="275"/>
      <c r="J28" s="321" t="s">
        <v>119</v>
      </c>
      <c r="K28" s="322"/>
      <c r="L28" s="322"/>
      <c r="M28" s="323">
        <f>+F26+J26+M26</f>
        <v>0</v>
      </c>
    </row>
    <row r="29" spans="1:15" s="244" customFormat="1" ht="20.25" customHeight="1">
      <c r="B29" s="293"/>
      <c r="F29" s="275"/>
      <c r="M29" s="275"/>
    </row>
    <row r="30" spans="1:15" s="273" customFormat="1" ht="25.5" customHeight="1">
      <c r="B30" s="294"/>
      <c r="C30" s="675" t="s">
        <v>2</v>
      </c>
      <c r="D30" s="675"/>
      <c r="E30" s="294"/>
      <c r="F30" s="294"/>
      <c r="G30" s="679"/>
      <c r="H30" s="679"/>
      <c r="I30" s="295"/>
      <c r="J30" s="680" t="str">
        <f>+'Ekamut-caxs'!C71</f>
        <v>Ա.Մելքոնյան</v>
      </c>
      <c r="K30" s="680"/>
      <c r="M30" s="277"/>
    </row>
    <row r="31" spans="1:15" s="244" customFormat="1">
      <c r="C31" s="296"/>
      <c r="D31" s="296"/>
      <c r="E31" s="297"/>
      <c r="F31" s="297"/>
      <c r="G31" s="681" t="s">
        <v>84</v>
      </c>
      <c r="H31" s="681"/>
      <c r="I31" s="298"/>
      <c r="J31" s="681" t="s">
        <v>101</v>
      </c>
      <c r="K31" s="681"/>
    </row>
    <row r="32" spans="1:15" s="273" customFormat="1" ht="23.25" customHeight="1">
      <c r="B32" s="294"/>
      <c r="C32" s="299" t="s">
        <v>6</v>
      </c>
      <c r="D32" s="299"/>
      <c r="E32" s="294"/>
      <c r="F32" s="294"/>
      <c r="G32" s="680"/>
      <c r="H32" s="680"/>
      <c r="I32" s="300"/>
      <c r="J32" s="680" t="str">
        <f>+'Ekamut-caxs'!C73</f>
        <v>Ա.Գևորգյան</v>
      </c>
      <c r="K32" s="680"/>
    </row>
    <row r="33" spans="3:13" s="244" customFormat="1">
      <c r="C33" s="276"/>
      <c r="D33" s="276"/>
      <c r="G33" s="681" t="s">
        <v>84</v>
      </c>
      <c r="H33" s="681"/>
      <c r="I33" s="298"/>
      <c r="J33" s="681" t="s">
        <v>101</v>
      </c>
      <c r="K33" s="681"/>
    </row>
    <row r="34" spans="3:13">
      <c r="F34" s="301" t="s">
        <v>1</v>
      </c>
    </row>
    <row r="35" spans="3:13" ht="16.5" customHeight="1">
      <c r="C35" s="302" t="s">
        <v>102</v>
      </c>
      <c r="D35" s="302"/>
      <c r="E35" s="302" t="s">
        <v>103</v>
      </c>
      <c r="F35" s="302" t="s">
        <v>239</v>
      </c>
      <c r="I35" s="303" t="s">
        <v>104</v>
      </c>
      <c r="J35" s="304" t="s">
        <v>178</v>
      </c>
      <c r="K35" s="304"/>
      <c r="L35" s="304" t="s">
        <v>179</v>
      </c>
      <c r="M35" s="304" t="s">
        <v>238</v>
      </c>
    </row>
    <row r="36" spans="3:13" ht="16.5" customHeight="1">
      <c r="C36" s="302" t="s">
        <v>105</v>
      </c>
      <c r="D36" s="302"/>
      <c r="E36" s="302" t="s">
        <v>103</v>
      </c>
      <c r="F36" s="302" t="s">
        <v>180</v>
      </c>
      <c r="I36" s="677" t="s">
        <v>181</v>
      </c>
      <c r="J36" s="677"/>
      <c r="K36" s="304"/>
      <c r="L36" s="677" t="s">
        <v>182</v>
      </c>
      <c r="M36" s="677"/>
    </row>
    <row r="37" spans="3:13">
      <c r="C37" s="302"/>
      <c r="D37" s="302"/>
      <c r="E37" s="677" t="s">
        <v>183</v>
      </c>
      <c r="F37" s="677"/>
      <c r="I37" s="677"/>
      <c r="J37" s="677"/>
      <c r="K37" s="304"/>
      <c r="L37" s="677"/>
      <c r="M37" s="677"/>
    </row>
    <row r="38" spans="3:13">
      <c r="C38" s="302"/>
      <c r="D38" s="302"/>
      <c r="E38" s="677"/>
      <c r="F38" s="677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F7:F18 J7:J17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9" zoomScaleSheetLayoutView="100" workbookViewId="0">
      <selection activeCell="G30" sqref="G30:H30"/>
    </sheetView>
  </sheetViews>
  <sheetFormatPr defaultColWidth="9.140625" defaultRowHeight="13.5"/>
  <cols>
    <col min="1" max="1" width="4.42578125" style="310" customWidth="1"/>
    <col min="2" max="2" width="35.28515625" style="309" customWidth="1"/>
    <col min="3" max="3" width="17" style="309" customWidth="1"/>
    <col min="4" max="7" width="16.7109375" style="309" customWidth="1"/>
    <col min="8" max="8" width="18.42578125" style="310" customWidth="1"/>
    <col min="9" max="9" width="16.28515625" style="309" customWidth="1"/>
    <col min="10" max="16384" width="9.140625" style="309"/>
  </cols>
  <sheetData>
    <row r="1" spans="1:8" s="379" customFormat="1" ht="37.5" customHeight="1">
      <c r="A1" s="378" t="s">
        <v>61</v>
      </c>
      <c r="B1" s="378"/>
      <c r="C1" s="378"/>
      <c r="D1" s="378"/>
      <c r="E1" s="378"/>
      <c r="F1" s="378"/>
      <c r="G1" s="378"/>
      <c r="H1" s="494"/>
    </row>
    <row r="2" spans="1:8" s="379" customFormat="1" ht="27.75" customHeight="1">
      <c r="A2" s="378" t="str">
        <f>+'Ekamut-caxs'!A9:D9</f>
        <v xml:space="preserve">«Երևանի Մ.Մալունցյանի անվան արվեստի դպրոց» ՀՈԱԿ-ի  </v>
      </c>
      <c r="B2" s="378"/>
      <c r="C2" s="378"/>
      <c r="D2" s="378"/>
      <c r="E2" s="378"/>
      <c r="F2" s="378"/>
      <c r="G2" s="378"/>
      <c r="H2" s="494"/>
    </row>
    <row r="3" spans="1:8" ht="37.5" customHeight="1">
      <c r="A3" s="377" t="s">
        <v>248</v>
      </c>
      <c r="B3" s="377"/>
      <c r="C3" s="377"/>
      <c r="D3" s="377"/>
      <c r="E3" s="377"/>
      <c r="F3" s="377"/>
      <c r="G3" s="377"/>
    </row>
    <row r="5" spans="1:8">
      <c r="H5" s="495" t="s">
        <v>0</v>
      </c>
    </row>
    <row r="6" spans="1:8" ht="48.75" customHeight="1">
      <c r="A6" s="690" t="s">
        <v>3</v>
      </c>
      <c r="B6" s="690" t="s">
        <v>194</v>
      </c>
      <c r="C6" s="690" t="s">
        <v>198</v>
      </c>
      <c r="D6" s="690" t="s">
        <v>251</v>
      </c>
      <c r="E6" s="690"/>
      <c r="F6" s="690"/>
      <c r="G6" s="690"/>
      <c r="H6" s="691" t="s">
        <v>217</v>
      </c>
    </row>
    <row r="7" spans="1:8" ht="48" customHeight="1">
      <c r="A7" s="690"/>
      <c r="B7" s="690"/>
      <c r="C7" s="690"/>
      <c r="D7" s="375" t="s">
        <v>83</v>
      </c>
      <c r="E7" s="375" t="s">
        <v>195</v>
      </c>
      <c r="F7" s="375" t="s">
        <v>196</v>
      </c>
      <c r="G7" s="375" t="s">
        <v>197</v>
      </c>
      <c r="H7" s="692"/>
    </row>
    <row r="8" spans="1:8" s="311" customFormat="1" ht="39.75" customHeight="1">
      <c r="A8" s="314">
        <v>1</v>
      </c>
      <c r="B8" s="376" t="s">
        <v>199</v>
      </c>
      <c r="C8" s="314">
        <v>35.5</v>
      </c>
      <c r="D8" s="314">
        <f>SUM(E8:G8)</f>
        <v>91</v>
      </c>
      <c r="E8" s="324">
        <v>71</v>
      </c>
      <c r="F8" s="324">
        <v>7</v>
      </c>
      <c r="G8" s="324">
        <v>13</v>
      </c>
      <c r="H8" s="497">
        <f>+E8*C8</f>
        <v>2520.5</v>
      </c>
    </row>
    <row r="9" spans="1:8" s="311" customFormat="1" ht="39.75" customHeight="1">
      <c r="A9" s="314" t="s">
        <v>218</v>
      </c>
      <c r="B9" s="376" t="s">
        <v>200</v>
      </c>
      <c r="C9" s="314">
        <v>17.75</v>
      </c>
      <c r="D9" s="314">
        <f t="shared" ref="D9:D16" si="0">SUM(E9:G9)</f>
        <v>0</v>
      </c>
      <c r="E9" s="324"/>
      <c r="F9" s="324"/>
      <c r="G9" s="324"/>
      <c r="H9" s="497">
        <f t="shared" ref="H9:H16" si="1">+E9*C9</f>
        <v>0</v>
      </c>
    </row>
    <row r="10" spans="1:8" s="311" customFormat="1" ht="39.75" customHeight="1">
      <c r="A10" s="314"/>
      <c r="B10" s="376" t="s">
        <v>220</v>
      </c>
      <c r="C10" s="314">
        <v>30.5</v>
      </c>
      <c r="D10" s="314">
        <f t="shared" si="0"/>
        <v>15</v>
      </c>
      <c r="E10" s="324">
        <v>10</v>
      </c>
      <c r="F10" s="324"/>
      <c r="G10" s="324">
        <v>5</v>
      </c>
      <c r="H10" s="497">
        <f t="shared" si="1"/>
        <v>305</v>
      </c>
    </row>
    <row r="11" spans="1:8" s="311" customFormat="1" ht="39.75" customHeight="1">
      <c r="A11" s="314"/>
      <c r="B11" s="376" t="s">
        <v>221</v>
      </c>
      <c r="C11" s="314">
        <v>15.25</v>
      </c>
      <c r="D11" s="314">
        <f t="shared" si="0"/>
        <v>0</v>
      </c>
      <c r="E11" s="324"/>
      <c r="F11" s="324"/>
      <c r="G11" s="324"/>
      <c r="H11" s="497">
        <f t="shared" si="1"/>
        <v>0</v>
      </c>
    </row>
    <row r="12" spans="1:8" s="311" customFormat="1" ht="39.75" customHeight="1">
      <c r="A12" s="314"/>
      <c r="B12" s="376" t="s">
        <v>222</v>
      </c>
      <c r="C12" s="381">
        <v>27</v>
      </c>
      <c r="D12" s="314">
        <f t="shared" si="0"/>
        <v>20</v>
      </c>
      <c r="E12" s="324">
        <v>17</v>
      </c>
      <c r="F12" s="324"/>
      <c r="G12" s="324">
        <v>3</v>
      </c>
      <c r="H12" s="497">
        <f>+E12*C12</f>
        <v>459</v>
      </c>
    </row>
    <row r="13" spans="1:8" s="311" customFormat="1" ht="39.75" customHeight="1">
      <c r="A13" s="314"/>
      <c r="B13" s="376" t="s">
        <v>221</v>
      </c>
      <c r="C13" s="314">
        <v>13.5</v>
      </c>
      <c r="D13" s="314">
        <f t="shared" si="0"/>
        <v>0</v>
      </c>
      <c r="E13" s="324"/>
      <c r="F13" s="324"/>
      <c r="G13" s="324"/>
      <c r="H13" s="497">
        <f>+E13*C13</f>
        <v>0</v>
      </c>
    </row>
    <row r="14" spans="1:8" s="311" customFormat="1" ht="42" customHeight="1">
      <c r="A14" s="314">
        <v>2</v>
      </c>
      <c r="B14" s="376" t="s">
        <v>201</v>
      </c>
      <c r="C14" s="314">
        <v>34.5</v>
      </c>
      <c r="D14" s="314">
        <f t="shared" si="0"/>
        <v>48</v>
      </c>
      <c r="E14" s="324">
        <v>32</v>
      </c>
      <c r="F14" s="324"/>
      <c r="G14" s="324">
        <v>16</v>
      </c>
      <c r="H14" s="497">
        <f>+E14*C14</f>
        <v>1104</v>
      </c>
    </row>
    <row r="15" spans="1:8" s="311" customFormat="1" ht="42" customHeight="1">
      <c r="A15" s="314" t="s">
        <v>218</v>
      </c>
      <c r="B15" s="376" t="s">
        <v>200</v>
      </c>
      <c r="C15" s="314">
        <v>17.25</v>
      </c>
      <c r="D15" s="314">
        <f t="shared" si="0"/>
        <v>0</v>
      </c>
      <c r="E15" s="324"/>
      <c r="F15" s="324"/>
      <c r="G15" s="324"/>
      <c r="H15" s="497">
        <f>+E15*C15</f>
        <v>0</v>
      </c>
    </row>
    <row r="16" spans="1:8" s="311" customFormat="1" ht="37.5" customHeight="1">
      <c r="A16" s="314">
        <v>3</v>
      </c>
      <c r="B16" s="376" t="s">
        <v>202</v>
      </c>
      <c r="C16" s="314">
        <v>25.5</v>
      </c>
      <c r="D16" s="314">
        <f t="shared" si="0"/>
        <v>70</v>
      </c>
      <c r="E16" s="324">
        <v>48</v>
      </c>
      <c r="F16" s="324"/>
      <c r="G16" s="324">
        <v>22</v>
      </c>
      <c r="H16" s="497">
        <f t="shared" si="1"/>
        <v>1224</v>
      </c>
    </row>
    <row r="17" spans="1:9" s="311" customFormat="1" ht="37.5" customHeight="1">
      <c r="A17" s="314">
        <v>4</v>
      </c>
      <c r="B17" s="376" t="s">
        <v>203</v>
      </c>
      <c r="C17" s="381">
        <v>16</v>
      </c>
      <c r="D17" s="314">
        <f>SUM(E17:G17)</f>
        <v>133</v>
      </c>
      <c r="E17" s="324">
        <v>117</v>
      </c>
      <c r="F17" s="324"/>
      <c r="G17" s="324">
        <v>16</v>
      </c>
      <c r="H17" s="497">
        <f>+E17*C17</f>
        <v>1872</v>
      </c>
    </row>
    <row r="18" spans="1:9" s="311" customFormat="1" ht="37.5" customHeight="1">
      <c r="A18" s="314">
        <v>5</v>
      </c>
      <c r="B18" s="376" t="s">
        <v>204</v>
      </c>
      <c r="C18" s="381">
        <v>15</v>
      </c>
      <c r="D18" s="314">
        <f>SUM(E18:G18)</f>
        <v>16</v>
      </c>
      <c r="E18" s="324">
        <v>11</v>
      </c>
      <c r="F18" s="324"/>
      <c r="G18" s="324">
        <v>5</v>
      </c>
      <c r="H18" s="497">
        <f>+E18*C18</f>
        <v>165</v>
      </c>
    </row>
    <row r="19" spans="1:9" s="311" customFormat="1" ht="44.25" customHeight="1">
      <c r="A19" s="314"/>
      <c r="B19" s="376" t="s">
        <v>63</v>
      </c>
      <c r="C19" s="314">
        <f t="shared" ref="C19:H19" si="2">SUM(C8:C18)</f>
        <v>247.75</v>
      </c>
      <c r="D19" s="314">
        <f t="shared" si="2"/>
        <v>393</v>
      </c>
      <c r="E19" s="314">
        <f t="shared" si="2"/>
        <v>306</v>
      </c>
      <c r="F19" s="314">
        <f t="shared" si="2"/>
        <v>7</v>
      </c>
      <c r="G19" s="314">
        <f t="shared" si="2"/>
        <v>80</v>
      </c>
      <c r="H19" s="497">
        <f t="shared" si="2"/>
        <v>7649.5</v>
      </c>
      <c r="I19" s="496">
        <f>+H19*12+750*12</f>
        <v>100794</v>
      </c>
    </row>
    <row r="20" spans="1:9" s="311" customFormat="1" ht="44.25" customHeight="1">
      <c r="A20" s="314"/>
      <c r="B20" s="376" t="s">
        <v>219</v>
      </c>
      <c r="C20" s="314"/>
      <c r="D20" s="314">
        <f>+D19-D15-D9-D11-D13</f>
        <v>393</v>
      </c>
      <c r="E20" s="314">
        <f>+E19-E15-E9-E11-E13</f>
        <v>306</v>
      </c>
      <c r="F20" s="314">
        <f>+F19-F15-F9-F11-F13</f>
        <v>7</v>
      </c>
      <c r="G20" s="314">
        <f>+G19-G15-G9-G11-G13</f>
        <v>80</v>
      </c>
      <c r="H20" s="314"/>
    </row>
    <row r="21" spans="1:9" ht="20.25" customHeight="1">
      <c r="B21" s="308"/>
    </row>
    <row r="22" spans="1:9" ht="20.25" customHeight="1">
      <c r="B22" s="308"/>
    </row>
    <row r="23" spans="1:9" ht="20.25" customHeight="1">
      <c r="B23" s="308"/>
    </row>
    <row r="24" spans="1:9" ht="23.25" customHeight="1">
      <c r="B24" s="312" t="s">
        <v>2</v>
      </c>
      <c r="D24" s="694" t="str">
        <f>+'Ekamut-caxs'!C71</f>
        <v>Ա.Մելքոնյան</v>
      </c>
      <c r="E24" s="694"/>
      <c r="F24" s="694"/>
      <c r="G24" s="694"/>
    </row>
    <row r="25" spans="1:9" ht="17.25">
      <c r="B25" s="313" t="s">
        <v>4</v>
      </c>
      <c r="D25" s="695" t="s">
        <v>5</v>
      </c>
      <c r="E25" s="695"/>
      <c r="F25" s="695"/>
      <c r="G25" s="695"/>
    </row>
    <row r="26" spans="1:9" ht="24" customHeight="1">
      <c r="B26" s="311" t="s">
        <v>6</v>
      </c>
      <c r="D26" s="694" t="str">
        <f>+'Ekamut-caxs'!C73</f>
        <v>Ա.Գևորգյան</v>
      </c>
      <c r="E26" s="694"/>
      <c r="F26" s="694"/>
      <c r="G26" s="694"/>
    </row>
    <row r="27" spans="1:9" ht="16.5" customHeight="1">
      <c r="B27" s="310" t="s">
        <v>171</v>
      </c>
      <c r="D27" s="693" t="s">
        <v>5</v>
      </c>
      <c r="E27" s="693"/>
      <c r="F27" s="693"/>
      <c r="G27" s="693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https://mul2.yerevan.am/tasks/2159231/oneclick?token=3be3a438e2fdb555b6692c16877e5998</cp:keywords>
  <cp:lastModifiedBy>Lusine Petrosyan</cp:lastModifiedBy>
  <cp:lastPrinted>2025-04-02T12:13:01Z</cp:lastPrinted>
  <dcterms:created xsi:type="dcterms:W3CDTF">1996-10-14T23:33:28Z</dcterms:created>
  <dcterms:modified xsi:type="dcterms:W3CDTF">2025-04-25T13:15:20Z</dcterms:modified>
</cp:coreProperties>
</file>